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RESTE 2011-2021e\Version libro\Cuadros\"/>
    </mc:Choice>
  </mc:AlternateContent>
  <bookViews>
    <workbookView xWindow="-15" yWindow="-15" windowWidth="13020" windowHeight="6060" tabRatio="922" firstSheet="1" activeTab="22" autoFilterDateGrouping="0"/>
  </bookViews>
  <sheets>
    <sheet name="C_V.139" sheetId="1" r:id="rId1"/>
    <sheet name="C_V.140" sheetId="36" r:id="rId2"/>
    <sheet name="C V.141" sheetId="92" r:id="rId3"/>
    <sheet name="C_V.142" sheetId="90" r:id="rId4"/>
    <sheet name="C_V.143" sheetId="135" r:id="rId5"/>
    <sheet name="C_V.144" sheetId="182" r:id="rId6"/>
    <sheet name="C_V.145" sheetId="183" r:id="rId7"/>
    <sheet name="C_V.146" sheetId="93" r:id="rId8"/>
    <sheet name="C_V.147" sheetId="94" r:id="rId9"/>
    <sheet name="C_V.148" sheetId="158" r:id="rId10"/>
    <sheet name="C_V.149" sheetId="159" r:id="rId11"/>
    <sheet name="C_V.150" sheetId="184" r:id="rId12"/>
    <sheet name="C_V.151" sheetId="95" r:id="rId13"/>
    <sheet name="C_V.152" sheetId="134" r:id="rId14"/>
    <sheet name="C_V.153" sheetId="160" r:id="rId15"/>
    <sheet name="C_V.154" sheetId="96" r:id="rId16"/>
    <sheet name="C_V.155" sheetId="97" r:id="rId17"/>
    <sheet name="C_V.156" sheetId="99" r:id="rId18"/>
    <sheet name="C_V.157" sheetId="100" r:id="rId19"/>
    <sheet name="C_V.158" sheetId="163" r:id="rId20"/>
    <sheet name="C_V.159" sheetId="164" r:id="rId21"/>
    <sheet name="C_V.160" sheetId="165" r:id="rId22"/>
    <sheet name="C_V.161" sheetId="168" r:id="rId23"/>
    <sheet name="C_V.162" sheetId="102" r:id="rId24"/>
    <sheet name="C_V.163" sheetId="185" r:id="rId25"/>
    <sheet name="C_V.164" sheetId="170" r:id="rId26"/>
    <sheet name="C_V.165" sheetId="147" r:id="rId27"/>
    <sheet name="C_V.166" sheetId="105" r:id="rId28"/>
    <sheet name="C_V.167" sheetId="174" r:id="rId29"/>
    <sheet name="C_V.168" sheetId="175" r:id="rId30"/>
    <sheet name="C_V.169" sheetId="108" r:id="rId31"/>
    <sheet name="C_V.170" sheetId="109" r:id="rId32"/>
    <sheet name="C_V.171" sheetId="186" r:id="rId33"/>
    <sheet name="C_V.172" sheetId="110" r:id="rId34"/>
    <sheet name="C_V.173" sheetId="121" r:id="rId35"/>
    <sheet name="C_V.174" sheetId="187" r:id="rId36"/>
    <sheet name="C_V.175" sheetId="114" r:id="rId37"/>
    <sheet name="C_V.176" sheetId="115" r:id="rId38"/>
    <sheet name="C_V.177" sheetId="189" r:id="rId39"/>
    <sheet name="C_V.178" sheetId="190" r:id="rId40"/>
    <sheet name="C_V.179" sheetId="191" r:id="rId41"/>
    <sheet name="C_V.180" sheetId="124" r:id="rId42"/>
    <sheet name="C_V.181" sheetId="125" r:id="rId43"/>
    <sheet name="C_V.182" sheetId="177" r:id="rId44"/>
    <sheet name="C_V.183" sheetId="126" r:id="rId45"/>
    <sheet name="C_V.184" sheetId="127" r:id="rId46"/>
    <sheet name="C_V.185" sheetId="128" r:id="rId47"/>
    <sheet name="C_V.186" sheetId="129" r:id="rId48"/>
    <sheet name="C_V.187" sheetId="130" r:id="rId49"/>
    <sheet name="C_V.188" sheetId="178" r:id="rId50"/>
    <sheet name="C_V.189" sheetId="179" r:id="rId51"/>
    <sheet name="C_V.190" sheetId="180" r:id="rId52"/>
    <sheet name="C_V.191" sheetId="192" r:id="rId53"/>
    <sheet name="C_V.192" sheetId="193" r:id="rId54"/>
  </sheets>
  <definedNames>
    <definedName name="_xlnm.Print_Area" localSheetId="2">'C V.141'!$C$2:$I$36</definedName>
    <definedName name="_xlnm.Print_Area" localSheetId="0">'C_V.139'!$C$2:$I$34</definedName>
    <definedName name="_xlnm.Print_Area" localSheetId="1">'C_V.140'!$C$2:$Q$34</definedName>
    <definedName name="_xlnm.Print_Area" localSheetId="3">'C_V.142'!$C$2:$Q$34</definedName>
    <definedName name="_xlnm.Print_Area" localSheetId="4">'C_V.143'!$C$2:$Q$34</definedName>
    <definedName name="_xlnm.Print_Area" localSheetId="5">'C_V.144'!$C$2:$Q$34</definedName>
    <definedName name="_xlnm.Print_Area" localSheetId="6">'C_V.145'!$C$2:$Q$34</definedName>
    <definedName name="_xlnm.Print_Area" localSheetId="7">'C_V.146'!$C$2:$Q$37</definedName>
    <definedName name="_xlnm.Print_Area" localSheetId="8">'C_V.147'!$C$2:$Q$34</definedName>
    <definedName name="_xlnm.Print_Area" localSheetId="9">'C_V.148'!$C$2:$Q$34</definedName>
    <definedName name="_xlnm.Print_Area" localSheetId="10">'C_V.149'!$C$2:$Q$34</definedName>
    <definedName name="_xlnm.Print_Area" localSheetId="11">'C_V.150'!$C$2:$Q$34</definedName>
    <definedName name="_xlnm.Print_Area" localSheetId="12">'C_V.151'!$C$2:$Q$34</definedName>
    <definedName name="_xlnm.Print_Area" localSheetId="13">'C_V.152'!$C$2:$Q$34</definedName>
    <definedName name="_xlnm.Print_Area" localSheetId="14">'C_V.153'!$C$2:$Q$34</definedName>
    <definedName name="_xlnm.Print_Area" localSheetId="15">'C_V.154'!$C$2:$Q$36</definedName>
    <definedName name="_xlnm.Print_Area" localSheetId="16">'C_V.155'!$C$2:$Q$36</definedName>
    <definedName name="_xlnm.Print_Area" localSheetId="17">'C_V.156'!$C$2:$I$36</definedName>
    <definedName name="_xlnm.Print_Area" localSheetId="18">'C_V.157'!$C$2:$Q$34</definedName>
    <definedName name="_xlnm.Print_Area" localSheetId="19">'C_V.158'!$C$2:$Q$34</definedName>
    <definedName name="_xlnm.Print_Area" localSheetId="20">'C_V.159'!$C$2:$Q$34</definedName>
    <definedName name="_xlnm.Print_Area" localSheetId="21">'C_V.160'!$C$2:$Q$34</definedName>
    <definedName name="_xlnm.Print_Area" localSheetId="22">'C_V.161'!$C$2:$Q$34</definedName>
    <definedName name="_xlnm.Print_Area" localSheetId="23">'C_V.162'!$C$2:$Q$34</definedName>
    <definedName name="_xlnm.Print_Area" localSheetId="24">'C_V.163'!$C$2:$Q$36</definedName>
    <definedName name="_xlnm.Print_Area" localSheetId="25">'C_V.164'!$C$2:$Q$34</definedName>
    <definedName name="_xlnm.Print_Area" localSheetId="26">'C_V.165'!$C$2:$Q$36</definedName>
    <definedName name="_xlnm.Print_Area" localSheetId="27">'C_V.166'!$C$2:$Q$36</definedName>
    <definedName name="_xlnm.Print_Area" localSheetId="28">'C_V.167'!$C$2:$Q$34</definedName>
    <definedName name="_xlnm.Print_Area" localSheetId="29">'C_V.168'!$C$2:$Q$34</definedName>
    <definedName name="_xlnm.Print_Area" localSheetId="30">'C_V.169'!$C$2:$Q$34</definedName>
    <definedName name="_xlnm.Print_Area" localSheetId="31">'C_V.170'!$C$2:$Q$34</definedName>
    <definedName name="_xlnm.Print_Area" localSheetId="32">'C_V.171'!$C$2:$Q$36</definedName>
    <definedName name="_xlnm.Print_Area" localSheetId="33">'C_V.172'!$C$2:$Q$34</definedName>
    <definedName name="_xlnm.Print_Area" localSheetId="34">'C_V.173'!$C$2:$Q$37</definedName>
    <definedName name="_xlnm.Print_Area" localSheetId="35">'C_V.174'!$C$2:$Q$36</definedName>
    <definedName name="_xlnm.Print_Area" localSheetId="36">'C_V.175'!$C$2:$Q$36</definedName>
    <definedName name="_xlnm.Print_Area" localSheetId="37">'C_V.176'!$C$2:$Q$34</definedName>
    <definedName name="_xlnm.Print_Area" localSheetId="38">'C_V.177'!$C$2:$Q$36</definedName>
    <definedName name="_xlnm.Print_Area" localSheetId="39">'C_V.178'!$C$2:$Q$34</definedName>
    <definedName name="_xlnm.Print_Area" localSheetId="40">'C_V.179'!$C$2:$Q$36</definedName>
    <definedName name="_xlnm.Print_Area" localSheetId="41">'C_V.180'!$C$2:$Q$36</definedName>
    <definedName name="_xlnm.Print_Area" localSheetId="42">'C_V.181'!$C$2:$Q$34</definedName>
    <definedName name="_xlnm.Print_Area" localSheetId="43">'C_V.182'!$C$2:$I$34</definedName>
    <definedName name="_xlnm.Print_Area" localSheetId="44">'C_V.183'!$C$2:$I$34</definedName>
    <definedName name="_xlnm.Print_Area" localSheetId="45">'C_V.184'!$C$2:$I$34</definedName>
    <definedName name="_xlnm.Print_Area" localSheetId="46">'C_V.185'!$C$2:$Q$34</definedName>
    <definedName name="_xlnm.Print_Area" localSheetId="47">'C_V.186'!$C$2:$Q$34</definedName>
    <definedName name="_xlnm.Print_Area" localSheetId="48">'C_V.187'!$C$2:$Q$34</definedName>
    <definedName name="_xlnm.Print_Area" localSheetId="49">'C_V.188'!$C$2:$Q$34</definedName>
    <definedName name="_xlnm.Print_Area" localSheetId="50">'C_V.189'!$C$2:$Q$34</definedName>
    <definedName name="_xlnm.Print_Area" localSheetId="51">'C_V.190'!$C$2:$Q$34</definedName>
    <definedName name="_xlnm.Print_Area" localSheetId="52">'C_V.191'!$D$2:$J$35</definedName>
    <definedName name="_xlnm.Print_Area" localSheetId="53">'C_V.192'!$C$2:$W$30</definedName>
    <definedName name="Print_Area" localSheetId="52">'C_V.191'!$B$2:$J$34</definedName>
    <definedName name="Print_Area" localSheetId="53">'C_V.192'!$C$2:$W$50</definedName>
  </definedNames>
  <calcPr calcId="162913"/>
</workbook>
</file>

<file path=xl/calcChain.xml><?xml version="1.0" encoding="utf-8"?>
<calcChain xmlns="http://schemas.openxmlformats.org/spreadsheetml/2006/main">
  <c r="G34" i="180" l="1"/>
  <c r="G15" i="191"/>
  <c r="G16" i="189"/>
  <c r="G13" i="115"/>
  <c r="I13" i="115" s="1"/>
  <c r="G14" i="115"/>
  <c r="G15" i="115"/>
  <c r="G33" i="114"/>
  <c r="G13" i="187"/>
  <c r="I13" i="187" s="1"/>
  <c r="G16" i="187"/>
  <c r="G17" i="187"/>
  <c r="G18" i="187"/>
  <c r="G19" i="187"/>
  <c r="G15" i="121"/>
  <c r="M15" i="121"/>
  <c r="G27" i="186"/>
  <c r="G30" i="186"/>
  <c r="G31" i="186"/>
  <c r="G15" i="186"/>
  <c r="G33" i="105"/>
  <c r="G29" i="147"/>
  <c r="G30" i="185"/>
  <c r="G33" i="185"/>
  <c r="G30" i="96"/>
  <c r="M30" i="96"/>
  <c r="G31" i="96"/>
  <c r="M31" i="96"/>
  <c r="G33" i="93"/>
  <c r="G34" i="93"/>
  <c r="G34" i="179"/>
  <c r="G34" i="178"/>
  <c r="G34" i="130"/>
  <c r="G34" i="129"/>
  <c r="G34" i="128"/>
  <c r="G34" i="125"/>
  <c r="G34" i="124"/>
  <c r="G34" i="191"/>
  <c r="G34" i="190"/>
  <c r="G34" i="189"/>
  <c r="M13" i="115"/>
  <c r="O13" i="115" s="1"/>
  <c r="G34" i="115"/>
  <c r="G34" i="114"/>
  <c r="M13" i="187"/>
  <c r="O13" i="187" s="1"/>
  <c r="G34" i="187"/>
  <c r="G34" i="121"/>
  <c r="G34" i="110"/>
  <c r="G34" i="186"/>
  <c r="G34" i="109"/>
  <c r="G34" i="108"/>
  <c r="G34" i="175"/>
  <c r="G34" i="174"/>
  <c r="G34" i="105"/>
  <c r="G34" i="147"/>
  <c r="G34" i="170"/>
  <c r="M30" i="185"/>
  <c r="G34" i="185"/>
  <c r="G34" i="102"/>
  <c r="G34" i="168"/>
  <c r="G34" i="165"/>
  <c r="G34" i="164"/>
  <c r="G34" i="163"/>
  <c r="G34" i="100"/>
  <c r="G34" i="97"/>
  <c r="G34" i="96"/>
  <c r="G34" i="160"/>
  <c r="G34" i="134"/>
  <c r="G34" i="95"/>
  <c r="G34" i="184"/>
  <c r="G34" i="159"/>
  <c r="G34" i="158"/>
  <c r="G34" i="94"/>
  <c r="G35" i="93"/>
  <c r="G34" i="183"/>
  <c r="G34" i="182"/>
  <c r="G34" i="135"/>
  <c r="G34" i="90"/>
  <c r="I14" i="115" l="1"/>
  <c r="I15" i="115" s="1"/>
  <c r="I17" i="187"/>
  <c r="I18" i="187" s="1"/>
  <c r="I19" i="187" s="1"/>
  <c r="M15" i="191"/>
  <c r="M16" i="189"/>
  <c r="O14" i="115"/>
  <c r="M15" i="115"/>
  <c r="M14" i="115"/>
  <c r="M33" i="114"/>
  <c r="M19" i="187"/>
  <c r="M18" i="187"/>
  <c r="M17" i="187"/>
  <c r="M16" i="187"/>
  <c r="M31" i="186"/>
  <c r="M30" i="186"/>
  <c r="M27" i="186"/>
  <c r="M15" i="186"/>
  <c r="M33" i="105"/>
  <c r="M29" i="147"/>
  <c r="M33" i="185"/>
  <c r="G13" i="185"/>
  <c r="I13" i="185" s="1"/>
  <c r="M34" i="93"/>
  <c r="M33" i="93"/>
  <c r="O15" i="115" l="1"/>
  <c r="O17" i="187"/>
  <c r="O18" i="187" s="1"/>
  <c r="O19" i="187" s="1"/>
  <c r="G13" i="125" l="1"/>
  <c r="I13" i="125" s="1"/>
  <c r="M13" i="125"/>
  <c r="O13" i="125" s="1"/>
  <c r="G14" i="125"/>
  <c r="M14" i="125"/>
  <c r="G15" i="125"/>
  <c r="M15" i="125"/>
  <c r="G16" i="125"/>
  <c r="M16" i="125"/>
  <c r="G17" i="125"/>
  <c r="M17" i="125"/>
  <c r="G18" i="125"/>
  <c r="M18" i="125"/>
  <c r="G19" i="125"/>
  <c r="M19" i="125"/>
  <c r="G20" i="125"/>
  <c r="M20" i="125"/>
  <c r="G21" i="125"/>
  <c r="M21" i="125"/>
  <c r="G22" i="125"/>
  <c r="M22" i="125"/>
  <c r="G23" i="125"/>
  <c r="M23" i="125"/>
  <c r="G24" i="125"/>
  <c r="M24" i="125"/>
  <c r="G25" i="125"/>
  <c r="M25" i="125"/>
  <c r="G26" i="125"/>
  <c r="M26" i="125"/>
  <c r="G27" i="125"/>
  <c r="M27" i="125"/>
  <c r="G28" i="125"/>
  <c r="M28" i="125"/>
  <c r="G29" i="125"/>
  <c r="M29" i="125"/>
  <c r="G30" i="125"/>
  <c r="M30" i="125"/>
  <c r="G31" i="125"/>
  <c r="M31" i="125"/>
  <c r="G32" i="125"/>
  <c r="M32" i="125"/>
  <c r="G33" i="125"/>
  <c r="M33" i="125"/>
  <c r="M34" i="125"/>
  <c r="G34" i="127"/>
  <c r="G33" i="127"/>
  <c r="G32" i="127"/>
  <c r="G31" i="127"/>
  <c r="G30" i="127"/>
  <c r="G29" i="127"/>
  <c r="G28" i="127"/>
  <c r="G27" i="127"/>
  <c r="G26" i="127"/>
  <c r="G25" i="127"/>
  <c r="G24" i="127"/>
  <c r="G23" i="127"/>
  <c r="G22" i="127"/>
  <c r="G21" i="127"/>
  <c r="G20" i="127"/>
  <c r="G19" i="127"/>
  <c r="G18" i="127"/>
  <c r="G17" i="127"/>
  <c r="G16" i="127"/>
  <c r="G15" i="127"/>
  <c r="G14" i="127"/>
  <c r="G13" i="127"/>
  <c r="I13" i="127" s="1"/>
  <c r="G34" i="126"/>
  <c r="G33" i="126"/>
  <c r="G32" i="126"/>
  <c r="G31" i="126"/>
  <c r="G30" i="126"/>
  <c r="G29" i="126"/>
  <c r="G28" i="126"/>
  <c r="G27" i="126"/>
  <c r="G26" i="126"/>
  <c r="G25" i="126"/>
  <c r="G24" i="126"/>
  <c r="G23" i="126"/>
  <c r="G22" i="126"/>
  <c r="G21" i="126"/>
  <c r="G20" i="126"/>
  <c r="G19" i="126"/>
  <c r="G18" i="126"/>
  <c r="G17" i="126"/>
  <c r="G16" i="126"/>
  <c r="G15" i="126"/>
  <c r="G14" i="126"/>
  <c r="G13" i="126"/>
  <c r="I13" i="126" s="1"/>
  <c r="M16" i="124"/>
  <c r="G16" i="124"/>
  <c r="M15" i="124"/>
  <c r="G15" i="124"/>
  <c r="M14" i="124"/>
  <c r="G14" i="124"/>
  <c r="M13" i="124"/>
  <c r="O13" i="124" s="1"/>
  <c r="G13" i="124"/>
  <c r="I13" i="124" s="1"/>
  <c r="M16" i="191"/>
  <c r="O16" i="191" s="1"/>
  <c r="G16" i="191"/>
  <c r="I16" i="191" s="1"/>
  <c r="M17" i="190"/>
  <c r="G17" i="190"/>
  <c r="M16" i="190"/>
  <c r="G16" i="190"/>
  <c r="M15" i="190"/>
  <c r="G15" i="190"/>
  <c r="M14" i="190"/>
  <c r="G14" i="190"/>
  <c r="M13" i="190"/>
  <c r="O13" i="190" s="1"/>
  <c r="G13" i="190"/>
  <c r="I13" i="190" s="1"/>
  <c r="M17" i="189"/>
  <c r="O17" i="189" s="1"/>
  <c r="G17" i="189"/>
  <c r="I17" i="189" s="1"/>
  <c r="G30" i="114"/>
  <c r="M30" i="114"/>
  <c r="G26" i="187"/>
  <c r="M26" i="187"/>
  <c r="G27" i="187"/>
  <c r="M27" i="187"/>
  <c r="G28" i="187"/>
  <c r="M28" i="187"/>
  <c r="M16" i="121"/>
  <c r="O16" i="121" s="1"/>
  <c r="G16" i="121"/>
  <c r="I16" i="121" s="1"/>
  <c r="G26" i="186"/>
  <c r="M26" i="186"/>
  <c r="G32" i="186"/>
  <c r="M32" i="186"/>
  <c r="G33" i="186"/>
  <c r="M33" i="186"/>
  <c r="M33" i="160"/>
  <c r="G33" i="160"/>
  <c r="M32" i="160"/>
  <c r="G32" i="160"/>
  <c r="M31" i="160"/>
  <c r="G31" i="160"/>
  <c r="M13" i="114"/>
  <c r="O13" i="114" s="1"/>
  <c r="G13" i="114"/>
  <c r="I13" i="114" s="1"/>
  <c r="M34" i="124"/>
  <c r="M33" i="124"/>
  <c r="G33" i="124"/>
  <c r="M30" i="124"/>
  <c r="G30" i="124"/>
  <c r="M29" i="124"/>
  <c r="G29" i="124"/>
  <c r="M28" i="124"/>
  <c r="G28" i="124"/>
  <c r="M27" i="124"/>
  <c r="G27" i="124"/>
  <c r="M26" i="124"/>
  <c r="G26" i="124"/>
  <c r="M25" i="124"/>
  <c r="G25" i="124"/>
  <c r="M24" i="124"/>
  <c r="G24" i="124"/>
  <c r="M23" i="124"/>
  <c r="G23" i="124"/>
  <c r="M22" i="124"/>
  <c r="G22" i="124"/>
  <c r="M21" i="124"/>
  <c r="G21" i="124"/>
  <c r="M20" i="124"/>
  <c r="G20" i="124"/>
  <c r="M19" i="124"/>
  <c r="G19" i="124"/>
  <c r="M18" i="124"/>
  <c r="G18" i="124"/>
  <c r="M17" i="124"/>
  <c r="G17" i="124"/>
  <c r="M34" i="191"/>
  <c r="M33" i="191"/>
  <c r="G33" i="191"/>
  <c r="M32" i="191"/>
  <c r="G32" i="191"/>
  <c r="M31" i="191"/>
  <c r="G31" i="191"/>
  <c r="M30" i="191"/>
  <c r="G30" i="191"/>
  <c r="M29" i="191"/>
  <c r="G29" i="191"/>
  <c r="M28" i="191"/>
  <c r="G28" i="191"/>
  <c r="M27" i="191"/>
  <c r="G27" i="191"/>
  <c r="M26" i="191"/>
  <c r="G26" i="191"/>
  <c r="M25" i="191"/>
  <c r="G25" i="191"/>
  <c r="M24" i="191"/>
  <c r="G24" i="191"/>
  <c r="M23" i="191"/>
  <c r="G23" i="191"/>
  <c r="M22" i="191"/>
  <c r="G22" i="191"/>
  <c r="M21" i="191"/>
  <c r="G21" i="191"/>
  <c r="M20" i="191"/>
  <c r="G20" i="191"/>
  <c r="M19" i="191"/>
  <c r="G19" i="191"/>
  <c r="M18" i="191"/>
  <c r="G18" i="191"/>
  <c r="M17" i="191"/>
  <c r="G17" i="191"/>
  <c r="M34" i="190"/>
  <c r="M33" i="190"/>
  <c r="G33" i="190"/>
  <c r="M32" i="190"/>
  <c r="G32" i="190"/>
  <c r="M31" i="190"/>
  <c r="G31" i="190"/>
  <c r="M30" i="190"/>
  <c r="G30" i="190"/>
  <c r="M29" i="190"/>
  <c r="G29" i="190"/>
  <c r="M28" i="190"/>
  <c r="G28" i="190"/>
  <c r="M27" i="190"/>
  <c r="G27" i="190"/>
  <c r="M26" i="190"/>
  <c r="G26" i="190"/>
  <c r="M25" i="190"/>
  <c r="G25" i="190"/>
  <c r="M24" i="190"/>
  <c r="G24" i="190"/>
  <c r="M23" i="190"/>
  <c r="G23" i="190"/>
  <c r="M22" i="190"/>
  <c r="G22" i="190"/>
  <c r="M21" i="190"/>
  <c r="G21" i="190"/>
  <c r="M20" i="190"/>
  <c r="G20" i="190"/>
  <c r="M19" i="190"/>
  <c r="G19" i="190"/>
  <c r="M18" i="190"/>
  <c r="G18" i="190"/>
  <c r="M34" i="189"/>
  <c r="M33" i="189"/>
  <c r="G33" i="189"/>
  <c r="M32" i="189"/>
  <c r="G32" i="189"/>
  <c r="M31" i="189"/>
  <c r="G31" i="189"/>
  <c r="M30" i="189"/>
  <c r="G30" i="189"/>
  <c r="M29" i="189"/>
  <c r="G29" i="189"/>
  <c r="M28" i="189"/>
  <c r="G28" i="189"/>
  <c r="M27" i="189"/>
  <c r="G27" i="189"/>
  <c r="M26" i="189"/>
  <c r="G26" i="189"/>
  <c r="M25" i="189"/>
  <c r="G25" i="189"/>
  <c r="M24" i="189"/>
  <c r="G24" i="189"/>
  <c r="M23" i="189"/>
  <c r="G23" i="189"/>
  <c r="M22" i="189"/>
  <c r="G22" i="189"/>
  <c r="M21" i="189"/>
  <c r="G21" i="189"/>
  <c r="M20" i="189"/>
  <c r="G20" i="189"/>
  <c r="M19" i="189"/>
  <c r="G19" i="189"/>
  <c r="M18" i="189"/>
  <c r="G18" i="189"/>
  <c r="M34" i="115"/>
  <c r="M33" i="115"/>
  <c r="G33" i="115"/>
  <c r="M32" i="115"/>
  <c r="G32" i="115"/>
  <c r="M31" i="115"/>
  <c r="G31" i="115"/>
  <c r="M30" i="115"/>
  <c r="G30" i="115"/>
  <c r="M29" i="115"/>
  <c r="G29" i="115"/>
  <c r="M28" i="115"/>
  <c r="G28" i="115"/>
  <c r="M27" i="115"/>
  <c r="G27" i="115"/>
  <c r="M26" i="115"/>
  <c r="G26" i="115"/>
  <c r="M25" i="115"/>
  <c r="G25" i="115"/>
  <c r="M24" i="115"/>
  <c r="G24" i="115"/>
  <c r="M23" i="115"/>
  <c r="G23" i="115"/>
  <c r="M22" i="115"/>
  <c r="G22" i="115"/>
  <c r="M21" i="115"/>
  <c r="G21" i="115"/>
  <c r="M20" i="115"/>
  <c r="G20" i="115"/>
  <c r="M19" i="115"/>
  <c r="G19" i="115"/>
  <c r="M18" i="115"/>
  <c r="G18" i="115"/>
  <c r="M17" i="115"/>
  <c r="G17" i="115"/>
  <c r="M16" i="115"/>
  <c r="O16" i="115" s="1"/>
  <c r="G16" i="115"/>
  <c r="I16" i="115" s="1"/>
  <c r="M34" i="114"/>
  <c r="M29" i="114"/>
  <c r="G29" i="114"/>
  <c r="M28" i="114"/>
  <c r="G28" i="114"/>
  <c r="M27" i="114"/>
  <c r="G27" i="114"/>
  <c r="M26" i="114"/>
  <c r="G26" i="114"/>
  <c r="M25" i="114"/>
  <c r="G25" i="114"/>
  <c r="M24" i="114"/>
  <c r="G24" i="114"/>
  <c r="M23" i="114"/>
  <c r="G23" i="114"/>
  <c r="M22" i="114"/>
  <c r="G22" i="114"/>
  <c r="M21" i="114"/>
  <c r="G21" i="114"/>
  <c r="M20" i="114"/>
  <c r="G20" i="114"/>
  <c r="M19" i="114"/>
  <c r="G19" i="114"/>
  <c r="M18" i="114"/>
  <c r="G18" i="114"/>
  <c r="M17" i="114"/>
  <c r="G17" i="114"/>
  <c r="M16" i="114"/>
  <c r="G16" i="114"/>
  <c r="M15" i="114"/>
  <c r="G15" i="114"/>
  <c r="M14" i="114"/>
  <c r="G14" i="114"/>
  <c r="M34" i="187"/>
  <c r="M25" i="187"/>
  <c r="G25" i="187"/>
  <c r="M24" i="187"/>
  <c r="G24" i="187"/>
  <c r="M23" i="187"/>
  <c r="G23" i="187"/>
  <c r="M22" i="187"/>
  <c r="G22" i="187"/>
  <c r="M21" i="187"/>
  <c r="G21" i="187"/>
  <c r="M20" i="187"/>
  <c r="G20" i="187"/>
  <c r="M34" i="186"/>
  <c r="M25" i="186"/>
  <c r="G25" i="186"/>
  <c r="M24" i="186"/>
  <c r="G24" i="186"/>
  <c r="M23" i="186"/>
  <c r="G23" i="186"/>
  <c r="M22" i="186"/>
  <c r="G22" i="186"/>
  <c r="M21" i="186"/>
  <c r="G21" i="186"/>
  <c r="M20" i="186"/>
  <c r="G20" i="186"/>
  <c r="M19" i="186"/>
  <c r="G19" i="186"/>
  <c r="M18" i="186"/>
  <c r="G18" i="186"/>
  <c r="M17" i="186"/>
  <c r="G17" i="186"/>
  <c r="M16" i="186"/>
  <c r="G16" i="186"/>
  <c r="I16" i="186" s="1"/>
  <c r="I17" i="186" s="1"/>
  <c r="I18" i="186" s="1"/>
  <c r="I19" i="186" s="1"/>
  <c r="I20" i="186" s="1"/>
  <c r="I21" i="186" s="1"/>
  <c r="I22" i="186" s="1"/>
  <c r="I23" i="186" s="1"/>
  <c r="I24" i="186" s="1"/>
  <c r="I25" i="186" s="1"/>
  <c r="M34" i="175"/>
  <c r="M33" i="175"/>
  <c r="G33" i="175"/>
  <c r="M32" i="175"/>
  <c r="G32" i="175"/>
  <c r="M31" i="175"/>
  <c r="G31" i="175"/>
  <c r="M30" i="175"/>
  <c r="G30" i="175"/>
  <c r="M29" i="175"/>
  <c r="G29" i="175"/>
  <c r="M28" i="175"/>
  <c r="G28" i="175"/>
  <c r="M27" i="175"/>
  <c r="G27" i="175"/>
  <c r="M26" i="175"/>
  <c r="G26" i="175"/>
  <c r="M25" i="175"/>
  <c r="G25" i="175"/>
  <c r="M24" i="175"/>
  <c r="G24" i="175"/>
  <c r="M23" i="175"/>
  <c r="G23" i="175"/>
  <c r="M22" i="175"/>
  <c r="G22" i="175"/>
  <c r="M21" i="175"/>
  <c r="G21" i="175"/>
  <c r="M20" i="175"/>
  <c r="G20" i="175"/>
  <c r="M19" i="175"/>
  <c r="G19" i="175"/>
  <c r="M18" i="175"/>
  <c r="G18" i="175"/>
  <c r="M17" i="175"/>
  <c r="G17" i="175"/>
  <c r="M16" i="175"/>
  <c r="G16" i="175"/>
  <c r="M15" i="175"/>
  <c r="G15" i="175"/>
  <c r="M14" i="175"/>
  <c r="G14" i="175"/>
  <c r="M13" i="175"/>
  <c r="O13" i="175" s="1"/>
  <c r="G13" i="175"/>
  <c r="I13" i="175" s="1"/>
  <c r="M34" i="105"/>
  <c r="M29" i="105"/>
  <c r="G29" i="105"/>
  <c r="M28" i="105"/>
  <c r="G28" i="105"/>
  <c r="M27" i="105"/>
  <c r="G27" i="105"/>
  <c r="M26" i="105"/>
  <c r="G26" i="105"/>
  <c r="M25" i="105"/>
  <c r="G25" i="105"/>
  <c r="M24" i="105"/>
  <c r="G24" i="105"/>
  <c r="M23" i="105"/>
  <c r="G23" i="105"/>
  <c r="M22" i="105"/>
  <c r="G22" i="105"/>
  <c r="M21" i="105"/>
  <c r="G21" i="105"/>
  <c r="M20" i="105"/>
  <c r="G20" i="105"/>
  <c r="M19" i="105"/>
  <c r="G19" i="105"/>
  <c r="M18" i="105"/>
  <c r="G18" i="105"/>
  <c r="M17" i="105"/>
  <c r="G17" i="105"/>
  <c r="M16" i="105"/>
  <c r="G16" i="105"/>
  <c r="M15" i="105"/>
  <c r="G15" i="105"/>
  <c r="M14" i="105"/>
  <c r="G14" i="105"/>
  <c r="M13" i="105"/>
  <c r="O13" i="105" s="1"/>
  <c r="G13" i="105"/>
  <c r="I13" i="105" s="1"/>
  <c r="M34" i="147"/>
  <c r="M26" i="147"/>
  <c r="G26" i="147"/>
  <c r="M25" i="147"/>
  <c r="G25" i="147"/>
  <c r="M24" i="147"/>
  <c r="G24" i="147"/>
  <c r="M23" i="147"/>
  <c r="G23" i="147"/>
  <c r="M22" i="147"/>
  <c r="G22" i="147"/>
  <c r="M21" i="147"/>
  <c r="G21" i="147"/>
  <c r="M20" i="147"/>
  <c r="G20" i="147"/>
  <c r="M19" i="147"/>
  <c r="G19" i="147"/>
  <c r="M18" i="147"/>
  <c r="G18" i="147"/>
  <c r="M17" i="147"/>
  <c r="G17" i="147"/>
  <c r="M16" i="147"/>
  <c r="G16" i="147"/>
  <c r="M15" i="147"/>
  <c r="G15" i="147"/>
  <c r="M14" i="147"/>
  <c r="G14" i="147"/>
  <c r="M13" i="147"/>
  <c r="O13" i="147" s="1"/>
  <c r="G13" i="147"/>
  <c r="I13" i="147" s="1"/>
  <c r="M34" i="97"/>
  <c r="M29" i="97"/>
  <c r="G29" i="97"/>
  <c r="M28" i="97"/>
  <c r="G28" i="97"/>
  <c r="M27" i="97"/>
  <c r="G27" i="97"/>
  <c r="M26" i="97"/>
  <c r="G26" i="97"/>
  <c r="M25" i="97"/>
  <c r="G25" i="97"/>
  <c r="M24" i="97"/>
  <c r="G24" i="97"/>
  <c r="M23" i="97"/>
  <c r="G23" i="97"/>
  <c r="M22" i="97"/>
  <c r="G22" i="97"/>
  <c r="M21" i="97"/>
  <c r="G21" i="97"/>
  <c r="M20" i="97"/>
  <c r="G20" i="97"/>
  <c r="M19" i="97"/>
  <c r="G19" i="97"/>
  <c r="M18" i="97"/>
  <c r="G18" i="97"/>
  <c r="M17" i="97"/>
  <c r="G17" i="97"/>
  <c r="M16" i="97"/>
  <c r="G16" i="97"/>
  <c r="M15" i="97"/>
  <c r="G15" i="97"/>
  <c r="M14" i="97"/>
  <c r="G14" i="97"/>
  <c r="M13" i="97"/>
  <c r="O13" i="97" s="1"/>
  <c r="G13" i="97"/>
  <c r="I13" i="97" s="1"/>
  <c r="M34" i="96"/>
  <c r="M29" i="96"/>
  <c r="M26" i="96"/>
  <c r="M25" i="96"/>
  <c r="M24" i="96"/>
  <c r="M23" i="96"/>
  <c r="M22" i="96"/>
  <c r="M21" i="96"/>
  <c r="M20" i="96"/>
  <c r="M19" i="96"/>
  <c r="M18" i="96"/>
  <c r="M17" i="96"/>
  <c r="M16" i="96"/>
  <c r="M15" i="96"/>
  <c r="M14" i="96"/>
  <c r="M13" i="96"/>
  <c r="O13" i="96" s="1"/>
  <c r="G29" i="96"/>
  <c r="G26" i="96"/>
  <c r="G25" i="96"/>
  <c r="G24" i="96"/>
  <c r="G23" i="96"/>
  <c r="G22" i="96"/>
  <c r="G21" i="96"/>
  <c r="G20" i="96"/>
  <c r="G19" i="96"/>
  <c r="G18" i="96"/>
  <c r="G17" i="96"/>
  <c r="G16" i="96"/>
  <c r="G15" i="96"/>
  <c r="G14" i="96"/>
  <c r="G13" i="96"/>
  <c r="I13" i="96" s="1"/>
  <c r="M34" i="129"/>
  <c r="M33" i="129"/>
  <c r="G33" i="129"/>
  <c r="M32" i="129"/>
  <c r="G32" i="129"/>
  <c r="M31" i="129"/>
  <c r="G31" i="129"/>
  <c r="M30" i="129"/>
  <c r="G30" i="129"/>
  <c r="M29" i="129"/>
  <c r="G29" i="129"/>
  <c r="M28" i="129"/>
  <c r="G28" i="129"/>
  <c r="M27" i="129"/>
  <c r="G27" i="129"/>
  <c r="M26" i="129"/>
  <c r="G26" i="129"/>
  <c r="M25" i="129"/>
  <c r="G25" i="129"/>
  <c r="M24" i="129"/>
  <c r="G24" i="129"/>
  <c r="M23" i="129"/>
  <c r="G23" i="129"/>
  <c r="M22" i="129"/>
  <c r="G22" i="129"/>
  <c r="M21" i="129"/>
  <c r="G21" i="129"/>
  <c r="M20" i="129"/>
  <c r="G20" i="129"/>
  <c r="M19" i="129"/>
  <c r="G19" i="129"/>
  <c r="M18" i="129"/>
  <c r="G18" i="129"/>
  <c r="M17" i="129"/>
  <c r="G17" i="129"/>
  <c r="M16" i="129"/>
  <c r="G16" i="129"/>
  <c r="M15" i="129"/>
  <c r="G15" i="129"/>
  <c r="M14" i="129"/>
  <c r="G14" i="129"/>
  <c r="M13" i="129"/>
  <c r="O13" i="129" s="1"/>
  <c r="G13" i="129"/>
  <c r="I13" i="129" s="1"/>
  <c r="M34" i="130"/>
  <c r="M33" i="130"/>
  <c r="G33" i="130"/>
  <c r="M32" i="130"/>
  <c r="G32" i="130"/>
  <c r="M31" i="130"/>
  <c r="G31" i="130"/>
  <c r="M30" i="130"/>
  <c r="G30" i="130"/>
  <c r="M29" i="130"/>
  <c r="G29" i="130"/>
  <c r="M28" i="130"/>
  <c r="G28" i="130"/>
  <c r="M27" i="130"/>
  <c r="G27" i="130"/>
  <c r="M26" i="130"/>
  <c r="G26" i="130"/>
  <c r="M25" i="130"/>
  <c r="G25" i="130"/>
  <c r="M24" i="130"/>
  <c r="G24" i="130"/>
  <c r="M23" i="130"/>
  <c r="G23" i="130"/>
  <c r="M22" i="130"/>
  <c r="G22" i="130"/>
  <c r="M21" i="130"/>
  <c r="G21" i="130"/>
  <c r="M20" i="130"/>
  <c r="G20" i="130"/>
  <c r="M19" i="130"/>
  <c r="G19" i="130"/>
  <c r="M18" i="130"/>
  <c r="G18" i="130"/>
  <c r="M17" i="130"/>
  <c r="G17" i="130"/>
  <c r="M16" i="130"/>
  <c r="G16" i="130"/>
  <c r="M15" i="130"/>
  <c r="G15" i="130"/>
  <c r="M14" i="130"/>
  <c r="G14" i="130"/>
  <c r="M13" i="130"/>
  <c r="O13" i="130" s="1"/>
  <c r="G13" i="130"/>
  <c r="I13" i="130" s="1"/>
  <c r="I14" i="130" s="1"/>
  <c r="I15" i="130" s="1"/>
  <c r="M34" i="178"/>
  <c r="M33" i="178"/>
  <c r="G33" i="178"/>
  <c r="M32" i="178"/>
  <c r="G32" i="178"/>
  <c r="M31" i="178"/>
  <c r="G31" i="178"/>
  <c r="M30" i="178"/>
  <c r="G30" i="178"/>
  <c r="M29" i="178"/>
  <c r="G29" i="178"/>
  <c r="M28" i="178"/>
  <c r="G28" i="178"/>
  <c r="M27" i="178"/>
  <c r="G27" i="178"/>
  <c r="M26" i="178"/>
  <c r="G26" i="178"/>
  <c r="M25" i="178"/>
  <c r="G25" i="178"/>
  <c r="M24" i="178"/>
  <c r="G24" i="178"/>
  <c r="M23" i="178"/>
  <c r="G23" i="178"/>
  <c r="M22" i="178"/>
  <c r="G22" i="178"/>
  <c r="M21" i="178"/>
  <c r="G21" i="178"/>
  <c r="M20" i="178"/>
  <c r="G20" i="178"/>
  <c r="M19" i="178"/>
  <c r="G19" i="178"/>
  <c r="M18" i="178"/>
  <c r="G18" i="178"/>
  <c r="M17" i="178"/>
  <c r="G17" i="178"/>
  <c r="M16" i="178"/>
  <c r="G16" i="178"/>
  <c r="M15" i="178"/>
  <c r="G15" i="178"/>
  <c r="M14" i="178"/>
  <c r="G14" i="178"/>
  <c r="M13" i="178"/>
  <c r="O13" i="178" s="1"/>
  <c r="G13" i="178"/>
  <c r="I13" i="178" s="1"/>
  <c r="M34" i="179"/>
  <c r="M33" i="179"/>
  <c r="G33" i="179"/>
  <c r="M32" i="179"/>
  <c r="G32" i="179"/>
  <c r="M31" i="179"/>
  <c r="G31" i="179"/>
  <c r="M30" i="179"/>
  <c r="G30" i="179"/>
  <c r="M29" i="179"/>
  <c r="G29" i="179"/>
  <c r="M28" i="179"/>
  <c r="G28" i="179"/>
  <c r="M27" i="179"/>
  <c r="G27" i="179"/>
  <c r="M26" i="179"/>
  <c r="G26" i="179"/>
  <c r="M25" i="179"/>
  <c r="G25" i="179"/>
  <c r="M24" i="179"/>
  <c r="G24" i="179"/>
  <c r="M23" i="179"/>
  <c r="G23" i="179"/>
  <c r="M22" i="179"/>
  <c r="G22" i="179"/>
  <c r="M21" i="179"/>
  <c r="G21" i="179"/>
  <c r="M20" i="179"/>
  <c r="G20" i="179"/>
  <c r="M19" i="179"/>
  <c r="G19" i="179"/>
  <c r="M18" i="179"/>
  <c r="G18" i="179"/>
  <c r="M17" i="179"/>
  <c r="G17" i="179"/>
  <c r="M16" i="179"/>
  <c r="G16" i="179"/>
  <c r="M15" i="179"/>
  <c r="G15" i="179"/>
  <c r="M14" i="179"/>
  <c r="G14" i="179"/>
  <c r="M13" i="179"/>
  <c r="O13" i="179" s="1"/>
  <c r="G13" i="179"/>
  <c r="I13" i="179" s="1"/>
  <c r="M34" i="180"/>
  <c r="M33" i="180"/>
  <c r="G33" i="180"/>
  <c r="M32" i="180"/>
  <c r="G32" i="180"/>
  <c r="M31" i="180"/>
  <c r="G31" i="180"/>
  <c r="M30" i="180"/>
  <c r="G30" i="180"/>
  <c r="M29" i="180"/>
  <c r="G29" i="180"/>
  <c r="M28" i="180"/>
  <c r="G28" i="180"/>
  <c r="M27" i="180"/>
  <c r="G27" i="180"/>
  <c r="M26" i="180"/>
  <c r="G26" i="180"/>
  <c r="M25" i="180"/>
  <c r="G25" i="180"/>
  <c r="M24" i="180"/>
  <c r="G24" i="180"/>
  <c r="M23" i="180"/>
  <c r="G23" i="180"/>
  <c r="M22" i="180"/>
  <c r="G22" i="180"/>
  <c r="M21" i="180"/>
  <c r="G21" i="180"/>
  <c r="M20" i="180"/>
  <c r="G20" i="180"/>
  <c r="M19" i="180"/>
  <c r="G19" i="180"/>
  <c r="M18" i="180"/>
  <c r="G18" i="180"/>
  <c r="M17" i="180"/>
  <c r="G17" i="180"/>
  <c r="M16" i="180"/>
  <c r="G16" i="180"/>
  <c r="M15" i="180"/>
  <c r="G15" i="180"/>
  <c r="M14" i="180"/>
  <c r="G14" i="180"/>
  <c r="M13" i="180"/>
  <c r="O13" i="180" s="1"/>
  <c r="G13" i="180"/>
  <c r="I13" i="180" s="1"/>
  <c r="M34" i="128"/>
  <c r="M33" i="128"/>
  <c r="G33" i="128"/>
  <c r="M32" i="128"/>
  <c r="G32" i="128"/>
  <c r="M31" i="128"/>
  <c r="G31" i="128"/>
  <c r="M30" i="128"/>
  <c r="G30" i="128"/>
  <c r="M29" i="128"/>
  <c r="G29" i="128"/>
  <c r="M28" i="128"/>
  <c r="G28" i="128"/>
  <c r="M27" i="128"/>
  <c r="G27" i="128"/>
  <c r="M26" i="128"/>
  <c r="G26" i="128"/>
  <c r="M25" i="128"/>
  <c r="G25" i="128"/>
  <c r="M24" i="128"/>
  <c r="G24" i="128"/>
  <c r="M23" i="128"/>
  <c r="G23" i="128"/>
  <c r="M22" i="128"/>
  <c r="G22" i="128"/>
  <c r="M21" i="128"/>
  <c r="G21" i="128"/>
  <c r="M20" i="128"/>
  <c r="G20" i="128"/>
  <c r="M19" i="128"/>
  <c r="G19" i="128"/>
  <c r="M18" i="128"/>
  <c r="G18" i="128"/>
  <c r="M17" i="128"/>
  <c r="G17" i="128"/>
  <c r="M16" i="128"/>
  <c r="G16" i="128"/>
  <c r="M15" i="128"/>
  <c r="G15" i="128"/>
  <c r="M14" i="128"/>
  <c r="G14" i="128"/>
  <c r="M13" i="128"/>
  <c r="O13" i="128" s="1"/>
  <c r="G13" i="128"/>
  <c r="I13" i="128" s="1"/>
  <c r="M34" i="100"/>
  <c r="M33" i="100"/>
  <c r="G33" i="100"/>
  <c r="M32" i="100"/>
  <c r="G32" i="100"/>
  <c r="M31" i="100"/>
  <c r="G31" i="100"/>
  <c r="M30" i="100"/>
  <c r="G30" i="100"/>
  <c r="M29" i="100"/>
  <c r="G29" i="100"/>
  <c r="M28" i="100"/>
  <c r="G28" i="100"/>
  <c r="M27" i="100"/>
  <c r="G27" i="100"/>
  <c r="M26" i="100"/>
  <c r="G26" i="100"/>
  <c r="M25" i="100"/>
  <c r="G25" i="100"/>
  <c r="M24" i="100"/>
  <c r="G24" i="100"/>
  <c r="M23" i="100"/>
  <c r="G23" i="100"/>
  <c r="M22" i="100"/>
  <c r="G22" i="100"/>
  <c r="M21" i="100"/>
  <c r="G21" i="100"/>
  <c r="M20" i="100"/>
  <c r="G20" i="100"/>
  <c r="M19" i="100"/>
  <c r="G19" i="100"/>
  <c r="M18" i="100"/>
  <c r="G18" i="100"/>
  <c r="M17" i="100"/>
  <c r="G17" i="100"/>
  <c r="M16" i="100"/>
  <c r="G16" i="100"/>
  <c r="M15" i="100"/>
  <c r="G15" i="100"/>
  <c r="M14" i="100"/>
  <c r="G14" i="100"/>
  <c r="M13" i="100"/>
  <c r="O13" i="100" s="1"/>
  <c r="G13" i="100"/>
  <c r="I13" i="100" s="1"/>
  <c r="M34" i="163"/>
  <c r="M33" i="163"/>
  <c r="G33" i="163"/>
  <c r="M32" i="163"/>
  <c r="G32" i="163"/>
  <c r="M31" i="163"/>
  <c r="G31" i="163"/>
  <c r="M30" i="163"/>
  <c r="G30" i="163"/>
  <c r="M29" i="163"/>
  <c r="G29" i="163"/>
  <c r="M28" i="163"/>
  <c r="G28" i="163"/>
  <c r="M27" i="163"/>
  <c r="G27" i="163"/>
  <c r="M26" i="163"/>
  <c r="G26" i="163"/>
  <c r="M25" i="163"/>
  <c r="G25" i="163"/>
  <c r="M24" i="163"/>
  <c r="G24" i="163"/>
  <c r="M23" i="163"/>
  <c r="G23" i="163"/>
  <c r="M22" i="163"/>
  <c r="G22" i="163"/>
  <c r="M21" i="163"/>
  <c r="G21" i="163"/>
  <c r="M20" i="163"/>
  <c r="G20" i="163"/>
  <c r="M19" i="163"/>
  <c r="G19" i="163"/>
  <c r="M18" i="163"/>
  <c r="G18" i="163"/>
  <c r="M17" i="163"/>
  <c r="G17" i="163"/>
  <c r="M16" i="163"/>
  <c r="G16" i="163"/>
  <c r="M15" i="163"/>
  <c r="G15" i="163"/>
  <c r="M14" i="163"/>
  <c r="G14" i="163"/>
  <c r="M13" i="163"/>
  <c r="O13" i="163" s="1"/>
  <c r="G13" i="163"/>
  <c r="I13" i="163" s="1"/>
  <c r="M34" i="164"/>
  <c r="M33" i="164"/>
  <c r="G33" i="164"/>
  <c r="M32" i="164"/>
  <c r="G32" i="164"/>
  <c r="M31" i="164"/>
  <c r="G31" i="164"/>
  <c r="M30" i="164"/>
  <c r="G30" i="164"/>
  <c r="M29" i="164"/>
  <c r="G29" i="164"/>
  <c r="M28" i="164"/>
  <c r="G28" i="164"/>
  <c r="M27" i="164"/>
  <c r="G27" i="164"/>
  <c r="M26" i="164"/>
  <c r="G26" i="164"/>
  <c r="M25" i="164"/>
  <c r="G25" i="164"/>
  <c r="M24" i="164"/>
  <c r="G24" i="164"/>
  <c r="M23" i="164"/>
  <c r="G23" i="164"/>
  <c r="M22" i="164"/>
  <c r="G22" i="164"/>
  <c r="M21" i="164"/>
  <c r="G21" i="164"/>
  <c r="M20" i="164"/>
  <c r="G20" i="164"/>
  <c r="M19" i="164"/>
  <c r="G19" i="164"/>
  <c r="M18" i="164"/>
  <c r="G18" i="164"/>
  <c r="M17" i="164"/>
  <c r="G17" i="164"/>
  <c r="M16" i="164"/>
  <c r="G16" i="164"/>
  <c r="M15" i="164"/>
  <c r="G15" i="164"/>
  <c r="M14" i="164"/>
  <c r="G14" i="164"/>
  <c r="M13" i="164"/>
  <c r="O13" i="164" s="1"/>
  <c r="G13" i="164"/>
  <c r="I13" i="164" s="1"/>
  <c r="M34" i="165"/>
  <c r="M33" i="165"/>
  <c r="G33" i="165"/>
  <c r="M32" i="165"/>
  <c r="G32" i="165"/>
  <c r="M31" i="165"/>
  <c r="G31" i="165"/>
  <c r="M30" i="165"/>
  <c r="G30" i="165"/>
  <c r="M29" i="165"/>
  <c r="G29" i="165"/>
  <c r="M28" i="165"/>
  <c r="G28" i="165"/>
  <c r="M27" i="165"/>
  <c r="G27" i="165"/>
  <c r="M26" i="165"/>
  <c r="G26" i="165"/>
  <c r="M25" i="165"/>
  <c r="G25" i="165"/>
  <c r="M24" i="165"/>
  <c r="G24" i="165"/>
  <c r="M23" i="165"/>
  <c r="G23" i="165"/>
  <c r="M22" i="165"/>
  <c r="G22" i="165"/>
  <c r="M21" i="165"/>
  <c r="G21" i="165"/>
  <c r="M20" i="165"/>
  <c r="G20" i="165"/>
  <c r="M19" i="165"/>
  <c r="G19" i="165"/>
  <c r="M18" i="165"/>
  <c r="G18" i="165"/>
  <c r="M17" i="165"/>
  <c r="G17" i="165"/>
  <c r="M16" i="165"/>
  <c r="G16" i="165"/>
  <c r="M15" i="165"/>
  <c r="G15" i="165"/>
  <c r="M14" i="165"/>
  <c r="G14" i="165"/>
  <c r="M13" i="165"/>
  <c r="O13" i="165" s="1"/>
  <c r="G13" i="165"/>
  <c r="I13" i="165" s="1"/>
  <c r="M34" i="168"/>
  <c r="M33" i="168"/>
  <c r="G33" i="168"/>
  <c r="M32" i="168"/>
  <c r="G32" i="168"/>
  <c r="M31" i="168"/>
  <c r="G31" i="168"/>
  <c r="M30" i="168"/>
  <c r="G30" i="168"/>
  <c r="M29" i="168"/>
  <c r="G29" i="168"/>
  <c r="M28" i="168"/>
  <c r="G28" i="168"/>
  <c r="M27" i="168"/>
  <c r="G27" i="168"/>
  <c r="M26" i="168"/>
  <c r="G26" i="168"/>
  <c r="M25" i="168"/>
  <c r="G25" i="168"/>
  <c r="M24" i="168"/>
  <c r="G24" i="168"/>
  <c r="M23" i="168"/>
  <c r="G23" i="168"/>
  <c r="M22" i="168"/>
  <c r="G22" i="168"/>
  <c r="M21" i="168"/>
  <c r="G21" i="168"/>
  <c r="M20" i="168"/>
  <c r="G20" i="168"/>
  <c r="M19" i="168"/>
  <c r="G19" i="168"/>
  <c r="M18" i="168"/>
  <c r="G18" i="168"/>
  <c r="M17" i="168"/>
  <c r="G17" i="168"/>
  <c r="M16" i="168"/>
  <c r="G16" i="168"/>
  <c r="M15" i="168"/>
  <c r="G15" i="168"/>
  <c r="M14" i="168"/>
  <c r="G14" i="168"/>
  <c r="M13" i="168"/>
  <c r="O13" i="168" s="1"/>
  <c r="G13" i="168"/>
  <c r="I13" i="168" s="1"/>
  <c r="M34" i="102"/>
  <c r="M33" i="102"/>
  <c r="G33" i="102"/>
  <c r="M32" i="102"/>
  <c r="G32" i="102"/>
  <c r="M31" i="102"/>
  <c r="G31" i="102"/>
  <c r="M30" i="102"/>
  <c r="G30" i="102"/>
  <c r="M29" i="102"/>
  <c r="G29" i="102"/>
  <c r="M28" i="102"/>
  <c r="G28" i="102"/>
  <c r="M27" i="102"/>
  <c r="G27" i="102"/>
  <c r="M26" i="102"/>
  <c r="G26" i="102"/>
  <c r="M25" i="102"/>
  <c r="G25" i="102"/>
  <c r="M24" i="102"/>
  <c r="G24" i="102"/>
  <c r="M23" i="102"/>
  <c r="G23" i="102"/>
  <c r="M22" i="102"/>
  <c r="G22" i="102"/>
  <c r="M21" i="102"/>
  <c r="G21" i="102"/>
  <c r="M20" i="102"/>
  <c r="G20" i="102"/>
  <c r="M19" i="102"/>
  <c r="G19" i="102"/>
  <c r="M18" i="102"/>
  <c r="G18" i="102"/>
  <c r="M17" i="102"/>
  <c r="G17" i="102"/>
  <c r="M16" i="102"/>
  <c r="G16" i="102"/>
  <c r="M15" i="102"/>
  <c r="G15" i="102"/>
  <c r="M14" i="102"/>
  <c r="G14" i="102"/>
  <c r="M13" i="102"/>
  <c r="O13" i="102" s="1"/>
  <c r="G13" i="102"/>
  <c r="I13" i="102" s="1"/>
  <c r="M34" i="185"/>
  <c r="M29" i="185"/>
  <c r="G29" i="185"/>
  <c r="M28" i="185"/>
  <c r="G28" i="185"/>
  <c r="M27" i="185"/>
  <c r="G27" i="185"/>
  <c r="M26" i="185"/>
  <c r="G26" i="185"/>
  <c r="M25" i="185"/>
  <c r="G25" i="185"/>
  <c r="M24" i="185"/>
  <c r="G24" i="185"/>
  <c r="M23" i="185"/>
  <c r="G23" i="185"/>
  <c r="M22" i="185"/>
  <c r="G22" i="185"/>
  <c r="M21" i="185"/>
  <c r="G21" i="185"/>
  <c r="M20" i="185"/>
  <c r="G20" i="185"/>
  <c r="M19" i="185"/>
  <c r="G19" i="185"/>
  <c r="M18" i="185"/>
  <c r="G18" i="185"/>
  <c r="M17" i="185"/>
  <c r="G17" i="185"/>
  <c r="M16" i="185"/>
  <c r="G16" i="185"/>
  <c r="M15" i="185"/>
  <c r="G15" i="185"/>
  <c r="M14" i="185"/>
  <c r="G14" i="185"/>
  <c r="I14" i="185" s="1"/>
  <c r="I15" i="185" s="1"/>
  <c r="M13" i="185"/>
  <c r="O13" i="185" s="1"/>
  <c r="M34" i="170"/>
  <c r="M33" i="170"/>
  <c r="G33" i="170"/>
  <c r="M32" i="170"/>
  <c r="G32" i="170"/>
  <c r="M31" i="170"/>
  <c r="G31" i="170"/>
  <c r="M30" i="170"/>
  <c r="G30" i="170"/>
  <c r="M29" i="170"/>
  <c r="G29" i="170"/>
  <c r="M28" i="170"/>
  <c r="G28" i="170"/>
  <c r="M27" i="170"/>
  <c r="G27" i="170"/>
  <c r="M26" i="170"/>
  <c r="G26" i="170"/>
  <c r="M25" i="170"/>
  <c r="G25" i="170"/>
  <c r="M24" i="170"/>
  <c r="G24" i="170"/>
  <c r="M23" i="170"/>
  <c r="G23" i="170"/>
  <c r="M22" i="170"/>
  <c r="G22" i="170"/>
  <c r="M21" i="170"/>
  <c r="G21" i="170"/>
  <c r="M20" i="170"/>
  <c r="G20" i="170"/>
  <c r="M19" i="170"/>
  <c r="G19" i="170"/>
  <c r="M18" i="170"/>
  <c r="G18" i="170"/>
  <c r="M17" i="170"/>
  <c r="G17" i="170"/>
  <c r="M16" i="170"/>
  <c r="G16" i="170"/>
  <c r="M15" i="170"/>
  <c r="G15" i="170"/>
  <c r="M14" i="170"/>
  <c r="G14" i="170"/>
  <c r="M13" i="170"/>
  <c r="O13" i="170" s="1"/>
  <c r="G13" i="170"/>
  <c r="I13" i="170" s="1"/>
  <c r="I14" i="170" s="1"/>
  <c r="M34" i="174"/>
  <c r="M33" i="174"/>
  <c r="G33" i="174"/>
  <c r="M32" i="174"/>
  <c r="G32" i="174"/>
  <c r="M31" i="174"/>
  <c r="G31" i="174"/>
  <c r="M30" i="174"/>
  <c r="G30" i="174"/>
  <c r="M29" i="174"/>
  <c r="G29" i="174"/>
  <c r="M28" i="174"/>
  <c r="G28" i="174"/>
  <c r="M27" i="174"/>
  <c r="G27" i="174"/>
  <c r="M26" i="174"/>
  <c r="G26" i="174"/>
  <c r="M25" i="174"/>
  <c r="G25" i="174"/>
  <c r="M24" i="174"/>
  <c r="G24" i="174"/>
  <c r="M23" i="174"/>
  <c r="G23" i="174"/>
  <c r="M22" i="174"/>
  <c r="G22" i="174"/>
  <c r="M21" i="174"/>
  <c r="G21" i="174"/>
  <c r="M20" i="174"/>
  <c r="G20" i="174"/>
  <c r="M19" i="174"/>
  <c r="G19" i="174"/>
  <c r="M18" i="174"/>
  <c r="G18" i="174"/>
  <c r="M17" i="174"/>
  <c r="G17" i="174"/>
  <c r="M16" i="174"/>
  <c r="G16" i="174"/>
  <c r="M15" i="174"/>
  <c r="G15" i="174"/>
  <c r="M14" i="174"/>
  <c r="G14" i="174"/>
  <c r="M13" i="174"/>
  <c r="O13" i="174" s="1"/>
  <c r="G13" i="174"/>
  <c r="I13" i="174" s="1"/>
  <c r="M34" i="108"/>
  <c r="M33" i="108"/>
  <c r="G33" i="108"/>
  <c r="M32" i="108"/>
  <c r="G32" i="108"/>
  <c r="M31" i="108"/>
  <c r="G31" i="108"/>
  <c r="M30" i="108"/>
  <c r="G30" i="108"/>
  <c r="M29" i="108"/>
  <c r="G29" i="108"/>
  <c r="M28" i="108"/>
  <c r="G28" i="108"/>
  <c r="M27" i="108"/>
  <c r="G27" i="108"/>
  <c r="M26" i="108"/>
  <c r="G26" i="108"/>
  <c r="M25" i="108"/>
  <c r="G25" i="108"/>
  <c r="M24" i="108"/>
  <c r="G24" i="108"/>
  <c r="M23" i="108"/>
  <c r="G23" i="108"/>
  <c r="M22" i="108"/>
  <c r="G22" i="108"/>
  <c r="M21" i="108"/>
  <c r="G21" i="108"/>
  <c r="M20" i="108"/>
  <c r="G20" i="108"/>
  <c r="M19" i="108"/>
  <c r="G19" i="108"/>
  <c r="M18" i="108"/>
  <c r="G18" i="108"/>
  <c r="M17" i="108"/>
  <c r="G17" i="108"/>
  <c r="M16" i="108"/>
  <c r="G16" i="108"/>
  <c r="M15" i="108"/>
  <c r="G15" i="108"/>
  <c r="M14" i="108"/>
  <c r="G14" i="108"/>
  <c r="M13" i="108"/>
  <c r="O13" i="108" s="1"/>
  <c r="G13" i="108"/>
  <c r="I13" i="108" s="1"/>
  <c r="M34" i="109"/>
  <c r="M33" i="109"/>
  <c r="G33" i="109"/>
  <c r="M32" i="109"/>
  <c r="G32" i="109"/>
  <c r="M31" i="109"/>
  <c r="G31" i="109"/>
  <c r="M30" i="109"/>
  <c r="G30" i="109"/>
  <c r="M29" i="109"/>
  <c r="G29" i="109"/>
  <c r="M28" i="109"/>
  <c r="G28" i="109"/>
  <c r="M27" i="109"/>
  <c r="G27" i="109"/>
  <c r="M26" i="109"/>
  <c r="G26" i="109"/>
  <c r="M25" i="109"/>
  <c r="G25" i="109"/>
  <c r="M24" i="109"/>
  <c r="G24" i="109"/>
  <c r="M23" i="109"/>
  <c r="G23" i="109"/>
  <c r="M22" i="109"/>
  <c r="G22" i="109"/>
  <c r="M21" i="109"/>
  <c r="G21" i="109"/>
  <c r="M20" i="109"/>
  <c r="G20" i="109"/>
  <c r="M19" i="109"/>
  <c r="G19" i="109"/>
  <c r="M18" i="109"/>
  <c r="G18" i="109"/>
  <c r="M17" i="109"/>
  <c r="G17" i="109"/>
  <c r="M16" i="109"/>
  <c r="G16" i="109"/>
  <c r="M15" i="109"/>
  <c r="G15" i="109"/>
  <c r="M14" i="109"/>
  <c r="G14" i="109"/>
  <c r="M13" i="109"/>
  <c r="O13" i="109" s="1"/>
  <c r="G13" i="109"/>
  <c r="I13" i="109" s="1"/>
  <c r="M34" i="110"/>
  <c r="M33" i="110"/>
  <c r="G33" i="110"/>
  <c r="M32" i="110"/>
  <c r="G32" i="110"/>
  <c r="M31" i="110"/>
  <c r="G31" i="110"/>
  <c r="M30" i="110"/>
  <c r="G30" i="110"/>
  <c r="M29" i="110"/>
  <c r="G29" i="110"/>
  <c r="M28" i="110"/>
  <c r="G28" i="110"/>
  <c r="M27" i="110"/>
  <c r="G27" i="110"/>
  <c r="M26" i="110"/>
  <c r="G26" i="110"/>
  <c r="M25" i="110"/>
  <c r="G25" i="110"/>
  <c r="M24" i="110"/>
  <c r="G24" i="110"/>
  <c r="M23" i="110"/>
  <c r="G23" i="110"/>
  <c r="M22" i="110"/>
  <c r="G22" i="110"/>
  <c r="M21" i="110"/>
  <c r="G21" i="110"/>
  <c r="M20" i="110"/>
  <c r="G20" i="110"/>
  <c r="M19" i="110"/>
  <c r="G19" i="110"/>
  <c r="M18" i="110"/>
  <c r="G18" i="110"/>
  <c r="M17" i="110"/>
  <c r="G17" i="110"/>
  <c r="M16" i="110"/>
  <c r="G16" i="110"/>
  <c r="M15" i="110"/>
  <c r="G15" i="110"/>
  <c r="M14" i="110"/>
  <c r="G14" i="110"/>
  <c r="M13" i="110"/>
  <c r="O13" i="110" s="1"/>
  <c r="G13" i="110"/>
  <c r="I13" i="110" s="1"/>
  <c r="M34" i="121"/>
  <c r="M33" i="121"/>
  <c r="G33" i="121"/>
  <c r="M32" i="121"/>
  <c r="G32" i="121"/>
  <c r="M31" i="121"/>
  <c r="G31" i="121"/>
  <c r="M30" i="121"/>
  <c r="G30" i="121"/>
  <c r="M29" i="121"/>
  <c r="G29" i="121"/>
  <c r="M28" i="121"/>
  <c r="G28" i="121"/>
  <c r="M27" i="121"/>
  <c r="G27" i="121"/>
  <c r="M26" i="121"/>
  <c r="G26" i="121"/>
  <c r="M25" i="121"/>
  <c r="G25" i="121"/>
  <c r="M24" i="121"/>
  <c r="G24" i="121"/>
  <c r="M23" i="121"/>
  <c r="G23" i="121"/>
  <c r="M22" i="121"/>
  <c r="G22" i="121"/>
  <c r="M21" i="121"/>
  <c r="G21" i="121"/>
  <c r="M20" i="121"/>
  <c r="G20" i="121"/>
  <c r="M19" i="121"/>
  <c r="G19" i="121"/>
  <c r="M18" i="121"/>
  <c r="G18" i="121"/>
  <c r="M17" i="121"/>
  <c r="G17" i="121"/>
  <c r="M34" i="182"/>
  <c r="M33" i="182"/>
  <c r="G33" i="182"/>
  <c r="M32" i="182"/>
  <c r="G32" i="182"/>
  <c r="M31" i="182"/>
  <c r="G31" i="182"/>
  <c r="M30" i="182"/>
  <c r="G30" i="182"/>
  <c r="M29" i="182"/>
  <c r="G29" i="182"/>
  <c r="M28" i="182"/>
  <c r="G28" i="182"/>
  <c r="M27" i="182"/>
  <c r="G27" i="182"/>
  <c r="M26" i="182"/>
  <c r="G26" i="182"/>
  <c r="M25" i="182"/>
  <c r="G25" i="182"/>
  <c r="M24" i="182"/>
  <c r="G24" i="182"/>
  <c r="M23" i="182"/>
  <c r="G23" i="182"/>
  <c r="M22" i="182"/>
  <c r="G22" i="182"/>
  <c r="M21" i="182"/>
  <c r="G21" i="182"/>
  <c r="M20" i="182"/>
  <c r="G20" i="182"/>
  <c r="M19" i="182"/>
  <c r="G19" i="182"/>
  <c r="M18" i="182"/>
  <c r="G18" i="182"/>
  <c r="M17" i="182"/>
  <c r="G17" i="182"/>
  <c r="M16" i="182"/>
  <c r="G16" i="182"/>
  <c r="M15" i="182"/>
  <c r="G15" i="182"/>
  <c r="M14" i="182"/>
  <c r="G14" i="182"/>
  <c r="M13" i="182"/>
  <c r="O13" i="182" s="1"/>
  <c r="G13" i="182"/>
  <c r="I13" i="182" s="1"/>
  <c r="M34" i="183"/>
  <c r="M33" i="183"/>
  <c r="G33" i="183"/>
  <c r="M32" i="183"/>
  <c r="G32" i="183"/>
  <c r="M31" i="183"/>
  <c r="G31" i="183"/>
  <c r="M30" i="183"/>
  <c r="G30" i="183"/>
  <c r="M29" i="183"/>
  <c r="G29" i="183"/>
  <c r="M28" i="183"/>
  <c r="G28" i="183"/>
  <c r="M27" i="183"/>
  <c r="G27" i="183"/>
  <c r="M26" i="183"/>
  <c r="G26" i="183"/>
  <c r="M25" i="183"/>
  <c r="G25" i="183"/>
  <c r="M24" i="183"/>
  <c r="G24" i="183"/>
  <c r="M23" i="183"/>
  <c r="G23" i="183"/>
  <c r="M22" i="183"/>
  <c r="G22" i="183"/>
  <c r="M21" i="183"/>
  <c r="G21" i="183"/>
  <c r="M20" i="183"/>
  <c r="G20" i="183"/>
  <c r="M19" i="183"/>
  <c r="G19" i="183"/>
  <c r="M18" i="183"/>
  <c r="G18" i="183"/>
  <c r="M17" i="183"/>
  <c r="G17" i="183"/>
  <c r="M16" i="183"/>
  <c r="G16" i="183"/>
  <c r="M15" i="183"/>
  <c r="G15" i="183"/>
  <c r="M14" i="183"/>
  <c r="G14" i="183"/>
  <c r="M13" i="183"/>
  <c r="O13" i="183" s="1"/>
  <c r="G13" i="183"/>
  <c r="I13" i="183" s="1"/>
  <c r="M35" i="93"/>
  <c r="M30" i="93"/>
  <c r="G30" i="93"/>
  <c r="M29" i="93"/>
  <c r="G29" i="93"/>
  <c r="M28" i="93"/>
  <c r="G28" i="93"/>
  <c r="M27" i="93"/>
  <c r="G27" i="93"/>
  <c r="M26" i="93"/>
  <c r="G26" i="93"/>
  <c r="M25" i="93"/>
  <c r="G25" i="93"/>
  <c r="M24" i="93"/>
  <c r="G24" i="93"/>
  <c r="M23" i="93"/>
  <c r="G23" i="93"/>
  <c r="M22" i="93"/>
  <c r="G22" i="93"/>
  <c r="M21" i="93"/>
  <c r="G21" i="93"/>
  <c r="M20" i="93"/>
  <c r="G20" i="93"/>
  <c r="M19" i="93"/>
  <c r="G19" i="93"/>
  <c r="M18" i="93"/>
  <c r="G18" i="93"/>
  <c r="M17" i="93"/>
  <c r="G17" i="93"/>
  <c r="M16" i="93"/>
  <c r="G16" i="93"/>
  <c r="M15" i="93"/>
  <c r="G15" i="93"/>
  <c r="M14" i="93"/>
  <c r="O14" i="93" s="1"/>
  <c r="G14" i="93"/>
  <c r="I14" i="93" s="1"/>
  <c r="M34" i="158"/>
  <c r="M33" i="158"/>
  <c r="G33" i="158"/>
  <c r="M32" i="158"/>
  <c r="G32" i="158"/>
  <c r="M31" i="158"/>
  <c r="G31" i="158"/>
  <c r="M30" i="158"/>
  <c r="G30" i="158"/>
  <c r="M29" i="158"/>
  <c r="G29" i="158"/>
  <c r="M28" i="158"/>
  <c r="G28" i="158"/>
  <c r="M27" i="158"/>
  <c r="G27" i="158"/>
  <c r="M26" i="158"/>
  <c r="G26" i="158"/>
  <c r="M25" i="158"/>
  <c r="G25" i="158"/>
  <c r="M24" i="158"/>
  <c r="G24" i="158"/>
  <c r="M23" i="158"/>
  <c r="G23" i="158"/>
  <c r="M22" i="158"/>
  <c r="G22" i="158"/>
  <c r="M21" i="158"/>
  <c r="G21" i="158"/>
  <c r="M20" i="158"/>
  <c r="G20" i="158"/>
  <c r="M19" i="158"/>
  <c r="G19" i="158"/>
  <c r="M18" i="158"/>
  <c r="G18" i="158"/>
  <c r="M17" i="158"/>
  <c r="G17" i="158"/>
  <c r="M16" i="158"/>
  <c r="G16" i="158"/>
  <c r="M15" i="158"/>
  <c r="G15" i="158"/>
  <c r="M14" i="158"/>
  <c r="G14" i="158"/>
  <c r="M13" i="158"/>
  <c r="O13" i="158" s="1"/>
  <c r="G13" i="158"/>
  <c r="I13" i="158" s="1"/>
  <c r="M34" i="94"/>
  <c r="M33" i="94"/>
  <c r="G33" i="94"/>
  <c r="M32" i="94"/>
  <c r="G32" i="94"/>
  <c r="M31" i="94"/>
  <c r="G31" i="94"/>
  <c r="M30" i="94"/>
  <c r="G30" i="94"/>
  <c r="M29" i="94"/>
  <c r="G29" i="94"/>
  <c r="M28" i="94"/>
  <c r="G28" i="94"/>
  <c r="M27" i="94"/>
  <c r="G27" i="94"/>
  <c r="M26" i="94"/>
  <c r="G26" i="94"/>
  <c r="M25" i="94"/>
  <c r="G25" i="94"/>
  <c r="M24" i="94"/>
  <c r="G24" i="94"/>
  <c r="M23" i="94"/>
  <c r="G23" i="94"/>
  <c r="M22" i="94"/>
  <c r="G22" i="94"/>
  <c r="M21" i="94"/>
  <c r="G21" i="94"/>
  <c r="M20" i="94"/>
  <c r="G20" i="94"/>
  <c r="M19" i="94"/>
  <c r="G19" i="94"/>
  <c r="M18" i="94"/>
  <c r="G18" i="94"/>
  <c r="M17" i="94"/>
  <c r="G17" i="94"/>
  <c r="M16" i="94"/>
  <c r="G16" i="94"/>
  <c r="M15" i="94"/>
  <c r="G15" i="94"/>
  <c r="M14" i="94"/>
  <c r="G14" i="94"/>
  <c r="M13" i="94"/>
  <c r="O13" i="94" s="1"/>
  <c r="G13" i="94"/>
  <c r="I13" i="94" s="1"/>
  <c r="M34" i="159"/>
  <c r="M33" i="159"/>
  <c r="G33" i="159"/>
  <c r="M32" i="159"/>
  <c r="G32" i="159"/>
  <c r="M31" i="159"/>
  <c r="G31" i="159"/>
  <c r="M30" i="159"/>
  <c r="G30" i="159"/>
  <c r="M29" i="159"/>
  <c r="G29" i="159"/>
  <c r="M28" i="159"/>
  <c r="G28" i="159"/>
  <c r="M27" i="159"/>
  <c r="G27" i="159"/>
  <c r="M26" i="159"/>
  <c r="G26" i="159"/>
  <c r="M25" i="159"/>
  <c r="G25" i="159"/>
  <c r="M24" i="159"/>
  <c r="G24" i="159"/>
  <c r="M23" i="159"/>
  <c r="G23" i="159"/>
  <c r="M22" i="159"/>
  <c r="G22" i="159"/>
  <c r="M21" i="159"/>
  <c r="G21" i="159"/>
  <c r="M20" i="159"/>
  <c r="G20" i="159"/>
  <c r="M19" i="159"/>
  <c r="G19" i="159"/>
  <c r="M18" i="159"/>
  <c r="G18" i="159"/>
  <c r="M17" i="159"/>
  <c r="G17" i="159"/>
  <c r="M16" i="159"/>
  <c r="G16" i="159"/>
  <c r="M15" i="159"/>
  <c r="G15" i="159"/>
  <c r="M14" i="159"/>
  <c r="G14" i="159"/>
  <c r="M13" i="159"/>
  <c r="O13" i="159" s="1"/>
  <c r="G13" i="159"/>
  <c r="I13" i="159" s="1"/>
  <c r="I14" i="159" s="1"/>
  <c r="I15" i="159" s="1"/>
  <c r="I16" i="159" s="1"/>
  <c r="I17" i="159" s="1"/>
  <c r="I18" i="159" s="1"/>
  <c r="I19" i="159" s="1"/>
  <c r="I20" i="159" s="1"/>
  <c r="I21" i="159" s="1"/>
  <c r="I22" i="159" s="1"/>
  <c r="I23" i="159" s="1"/>
  <c r="I24" i="159" s="1"/>
  <c r="I25" i="159" s="1"/>
  <c r="I26" i="159" s="1"/>
  <c r="I27" i="159" s="1"/>
  <c r="I28" i="159" s="1"/>
  <c r="I29" i="159" s="1"/>
  <c r="I30" i="159" s="1"/>
  <c r="I31" i="159" s="1"/>
  <c r="I32" i="159" s="1"/>
  <c r="I33" i="159" s="1"/>
  <c r="M34" i="184"/>
  <c r="M33" i="184"/>
  <c r="G33" i="184"/>
  <c r="M32" i="184"/>
  <c r="G32" i="184"/>
  <c r="M31" i="184"/>
  <c r="G31" i="184"/>
  <c r="M30" i="184"/>
  <c r="G30" i="184"/>
  <c r="M29" i="184"/>
  <c r="G29" i="184"/>
  <c r="M28" i="184"/>
  <c r="G28" i="184"/>
  <c r="M27" i="184"/>
  <c r="G27" i="184"/>
  <c r="M26" i="184"/>
  <c r="G26" i="184"/>
  <c r="M25" i="184"/>
  <c r="G25" i="184"/>
  <c r="M24" i="184"/>
  <c r="G24" i="184"/>
  <c r="M23" i="184"/>
  <c r="G23" i="184"/>
  <c r="M22" i="184"/>
  <c r="G22" i="184"/>
  <c r="M21" i="184"/>
  <c r="G21" i="184"/>
  <c r="M20" i="184"/>
  <c r="G20" i="184"/>
  <c r="M19" i="184"/>
  <c r="G19" i="184"/>
  <c r="M18" i="184"/>
  <c r="G18" i="184"/>
  <c r="M17" i="184"/>
  <c r="G17" i="184"/>
  <c r="M16" i="184"/>
  <c r="G16" i="184"/>
  <c r="M15" i="184"/>
  <c r="G15" i="184"/>
  <c r="M14" i="184"/>
  <c r="G14" i="184"/>
  <c r="M13" i="184"/>
  <c r="O13" i="184" s="1"/>
  <c r="G13" i="184"/>
  <c r="I13" i="184" s="1"/>
  <c r="M34" i="95"/>
  <c r="M33" i="95"/>
  <c r="G33" i="95"/>
  <c r="M32" i="95"/>
  <c r="G32" i="95"/>
  <c r="M31" i="95"/>
  <c r="G31" i="95"/>
  <c r="M30" i="95"/>
  <c r="G30" i="95"/>
  <c r="M29" i="95"/>
  <c r="G29" i="95"/>
  <c r="M28" i="95"/>
  <c r="G28" i="95"/>
  <c r="M27" i="95"/>
  <c r="G27" i="95"/>
  <c r="M26" i="95"/>
  <c r="G26" i="95"/>
  <c r="M25" i="95"/>
  <c r="G25" i="95"/>
  <c r="M24" i="95"/>
  <c r="G24" i="95"/>
  <c r="M23" i="95"/>
  <c r="G23" i="95"/>
  <c r="M22" i="95"/>
  <c r="G22" i="95"/>
  <c r="M21" i="95"/>
  <c r="G21" i="95"/>
  <c r="M20" i="95"/>
  <c r="G20" i="95"/>
  <c r="M19" i="95"/>
  <c r="G19" i="95"/>
  <c r="M18" i="95"/>
  <c r="G18" i="95"/>
  <c r="M17" i="95"/>
  <c r="G17" i="95"/>
  <c r="M16" i="95"/>
  <c r="G16" i="95"/>
  <c r="M15" i="95"/>
  <c r="G15" i="95"/>
  <c r="M14" i="95"/>
  <c r="G14" i="95"/>
  <c r="M13" i="95"/>
  <c r="O13" i="95" s="1"/>
  <c r="G13" i="95"/>
  <c r="I13" i="95" s="1"/>
  <c r="M34" i="134"/>
  <c r="M33" i="134"/>
  <c r="G33" i="134"/>
  <c r="M32" i="134"/>
  <c r="G32" i="134"/>
  <c r="M31" i="134"/>
  <c r="G31" i="134"/>
  <c r="M30" i="134"/>
  <c r="G30" i="134"/>
  <c r="M29" i="134"/>
  <c r="G29" i="134"/>
  <c r="M28" i="134"/>
  <c r="G28" i="134"/>
  <c r="M27" i="134"/>
  <c r="G27" i="134"/>
  <c r="M26" i="134"/>
  <c r="G26" i="134"/>
  <c r="M25" i="134"/>
  <c r="G25" i="134"/>
  <c r="M24" i="134"/>
  <c r="G24" i="134"/>
  <c r="M23" i="134"/>
  <c r="G23" i="134"/>
  <c r="M22" i="134"/>
  <c r="G22" i="134"/>
  <c r="M21" i="134"/>
  <c r="G21" i="134"/>
  <c r="M20" i="134"/>
  <c r="G20" i="134"/>
  <c r="M19" i="134"/>
  <c r="G19" i="134"/>
  <c r="M18" i="134"/>
  <c r="G18" i="134"/>
  <c r="M17" i="134"/>
  <c r="G17" i="134"/>
  <c r="M16" i="134"/>
  <c r="G16" i="134"/>
  <c r="M15" i="134"/>
  <c r="G15" i="134"/>
  <c r="M14" i="134"/>
  <c r="G14" i="134"/>
  <c r="M13" i="134"/>
  <c r="O13" i="134" s="1"/>
  <c r="G13" i="134"/>
  <c r="I13" i="134" s="1"/>
  <c r="M34" i="160"/>
  <c r="M30" i="160"/>
  <c r="G30" i="160"/>
  <c r="M29" i="160"/>
  <c r="G29" i="160"/>
  <c r="M28" i="160"/>
  <c r="G28" i="160"/>
  <c r="M27" i="160"/>
  <c r="G27" i="160"/>
  <c r="M26" i="160"/>
  <c r="G26" i="160"/>
  <c r="M25" i="160"/>
  <c r="G25" i="160"/>
  <c r="M24" i="160"/>
  <c r="G24" i="160"/>
  <c r="M23" i="160"/>
  <c r="G23" i="160"/>
  <c r="M22" i="160"/>
  <c r="G22" i="160"/>
  <c r="M21" i="160"/>
  <c r="G21" i="160"/>
  <c r="M20" i="160"/>
  <c r="G20" i="160"/>
  <c r="M19" i="160"/>
  <c r="G19" i="160"/>
  <c r="M18" i="160"/>
  <c r="G18" i="160"/>
  <c r="M17" i="160"/>
  <c r="G17" i="160"/>
  <c r="M16" i="160"/>
  <c r="G16" i="160"/>
  <c r="M15" i="160"/>
  <c r="G15" i="160"/>
  <c r="M14" i="160"/>
  <c r="G14" i="160"/>
  <c r="M13" i="160"/>
  <c r="O13" i="160" s="1"/>
  <c r="G13" i="160"/>
  <c r="I13" i="160" s="1"/>
  <c r="M34" i="135"/>
  <c r="M33" i="135"/>
  <c r="G33" i="135"/>
  <c r="M32" i="135"/>
  <c r="G32" i="135"/>
  <c r="M31" i="135"/>
  <c r="G31" i="135"/>
  <c r="M30" i="135"/>
  <c r="G30" i="135"/>
  <c r="M29" i="135"/>
  <c r="G29" i="135"/>
  <c r="M28" i="135"/>
  <c r="G28" i="135"/>
  <c r="M27" i="135"/>
  <c r="G27" i="135"/>
  <c r="M26" i="135"/>
  <c r="G26" i="135"/>
  <c r="M25" i="135"/>
  <c r="G25" i="135"/>
  <c r="M24" i="135"/>
  <c r="G24" i="135"/>
  <c r="M23" i="135"/>
  <c r="G23" i="135"/>
  <c r="M22" i="135"/>
  <c r="G22" i="135"/>
  <c r="M21" i="135"/>
  <c r="G21" i="135"/>
  <c r="M20" i="135"/>
  <c r="G20" i="135"/>
  <c r="M19" i="135"/>
  <c r="G19" i="135"/>
  <c r="M18" i="135"/>
  <c r="G18" i="135"/>
  <c r="M17" i="135"/>
  <c r="G17" i="135"/>
  <c r="M16" i="135"/>
  <c r="G16" i="135"/>
  <c r="M15" i="135"/>
  <c r="G15" i="135"/>
  <c r="M14" i="135"/>
  <c r="G14" i="135"/>
  <c r="M13" i="135"/>
  <c r="O13" i="135" s="1"/>
  <c r="G13" i="135"/>
  <c r="I13" i="135" s="1"/>
  <c r="M34" i="90"/>
  <c r="M33" i="90"/>
  <c r="G33" i="90"/>
  <c r="M32" i="90"/>
  <c r="G32" i="90"/>
  <c r="M31" i="90"/>
  <c r="G31" i="90"/>
  <c r="M30" i="90"/>
  <c r="G30" i="90"/>
  <c r="M29" i="90"/>
  <c r="G29" i="90"/>
  <c r="M28" i="90"/>
  <c r="G28" i="90"/>
  <c r="M27" i="90"/>
  <c r="G27" i="90"/>
  <c r="M26" i="90"/>
  <c r="G26" i="90"/>
  <c r="M25" i="90"/>
  <c r="G25" i="90"/>
  <c r="M24" i="90"/>
  <c r="G24" i="90"/>
  <c r="M23" i="90"/>
  <c r="G23" i="90"/>
  <c r="M22" i="90"/>
  <c r="G22" i="90"/>
  <c r="M21" i="90"/>
  <c r="G21" i="90"/>
  <c r="M20" i="90"/>
  <c r="G20" i="90"/>
  <c r="M19" i="90"/>
  <c r="G19" i="90"/>
  <c r="M18" i="90"/>
  <c r="G18" i="90"/>
  <c r="M17" i="90"/>
  <c r="G17" i="90"/>
  <c r="M16" i="90"/>
  <c r="G16" i="90"/>
  <c r="M15" i="90"/>
  <c r="G15" i="90"/>
  <c r="M14" i="90"/>
  <c r="G14" i="90"/>
  <c r="M13" i="90"/>
  <c r="O13" i="90" s="1"/>
  <c r="G13" i="90"/>
  <c r="I13" i="90" s="1"/>
  <c r="G28" i="1"/>
  <c r="G26" i="1"/>
  <c r="G24" i="1"/>
  <c r="G20" i="1"/>
  <c r="G18" i="1"/>
  <c r="G16" i="1"/>
  <c r="G15" i="1"/>
  <c r="G14" i="1"/>
  <c r="G13" i="1"/>
  <c r="I13" i="1" s="1"/>
  <c r="I14" i="1" s="1"/>
  <c r="I15" i="1" s="1"/>
  <c r="G34" i="99"/>
  <c r="G33" i="99"/>
  <c r="G32" i="99"/>
  <c r="G31" i="99"/>
  <c r="G30" i="99"/>
  <c r="G29" i="99"/>
  <c r="G28" i="99"/>
  <c r="G27" i="99"/>
  <c r="G26" i="99"/>
  <c r="G25" i="99"/>
  <c r="G24" i="99"/>
  <c r="G23" i="99"/>
  <c r="G22" i="99"/>
  <c r="G21" i="99"/>
  <c r="G20" i="99"/>
  <c r="G19" i="99"/>
  <c r="G18" i="99"/>
  <c r="G17" i="99"/>
  <c r="G16" i="99"/>
  <c r="G15" i="99"/>
  <c r="G14" i="99"/>
  <c r="G13" i="99"/>
  <c r="I13" i="99" s="1"/>
  <c r="G34" i="92"/>
  <c r="G33" i="92"/>
  <c r="G32" i="92"/>
  <c r="G31" i="92"/>
  <c r="G30" i="92"/>
  <c r="G29" i="92"/>
  <c r="G28" i="92"/>
  <c r="G27" i="92"/>
  <c r="G26" i="92"/>
  <c r="G25" i="92"/>
  <c r="G24" i="92"/>
  <c r="G23" i="92"/>
  <c r="G22" i="92"/>
  <c r="G21" i="92"/>
  <c r="G20" i="92"/>
  <c r="G19" i="92"/>
  <c r="G18" i="92"/>
  <c r="G17" i="92"/>
  <c r="G16" i="92"/>
  <c r="G15" i="92"/>
  <c r="G14" i="92"/>
  <c r="G13" i="92"/>
  <c r="I13" i="92" s="1"/>
  <c r="M34" i="36"/>
  <c r="G34" i="36"/>
  <c r="M33" i="36"/>
  <c r="G33" i="36"/>
  <c r="M32" i="36"/>
  <c r="G32" i="36"/>
  <c r="M31" i="36"/>
  <c r="G31" i="36"/>
  <c r="M30" i="36"/>
  <c r="G30" i="36"/>
  <c r="M29" i="36"/>
  <c r="G29" i="36"/>
  <c r="M28" i="36"/>
  <c r="G28" i="36"/>
  <c r="M27" i="36"/>
  <c r="G27" i="36"/>
  <c r="M26" i="36"/>
  <c r="G26" i="36"/>
  <c r="M25" i="36"/>
  <c r="G25" i="36"/>
  <c r="M24" i="36"/>
  <c r="G24" i="36"/>
  <c r="M23" i="36"/>
  <c r="G23" i="36"/>
  <c r="M22" i="36"/>
  <c r="G22" i="36"/>
  <c r="M21" i="36"/>
  <c r="G21" i="36"/>
  <c r="M20" i="36"/>
  <c r="G20" i="36"/>
  <c r="M19" i="36"/>
  <c r="G19" i="36"/>
  <c r="M18" i="36"/>
  <c r="G18" i="36"/>
  <c r="M17" i="36"/>
  <c r="G17" i="36"/>
  <c r="M16" i="36"/>
  <c r="G16" i="36"/>
  <c r="M15" i="36"/>
  <c r="G15" i="36"/>
  <c r="M14" i="36"/>
  <c r="G14" i="36"/>
  <c r="M13" i="36"/>
  <c r="O13" i="36" s="1"/>
  <c r="G13" i="36"/>
  <c r="I13" i="36" s="1"/>
  <c r="G34" i="1"/>
  <c r="G33" i="1"/>
  <c r="G32" i="1"/>
  <c r="G31" i="1"/>
  <c r="G30" i="1"/>
  <c r="G29" i="1"/>
  <c r="G27" i="1"/>
  <c r="G25" i="1"/>
  <c r="G23" i="1"/>
  <c r="G22" i="1"/>
  <c r="G21" i="1"/>
  <c r="G19" i="1"/>
  <c r="G17" i="1"/>
  <c r="O14" i="124" l="1"/>
  <c r="O15" i="124" s="1"/>
  <c r="O16" i="124" s="1"/>
  <c r="O17" i="124" s="1"/>
  <c r="O18" i="124" s="1"/>
  <c r="O19" i="124" s="1"/>
  <c r="O20" i="124" s="1"/>
  <c r="O21" i="124" s="1"/>
  <c r="O22" i="124" s="1"/>
  <c r="O23" i="124" s="1"/>
  <c r="O24" i="124" s="1"/>
  <c r="O25" i="124" s="1"/>
  <c r="O26" i="124" s="1"/>
  <c r="O27" i="124" s="1"/>
  <c r="O28" i="124" s="1"/>
  <c r="O29" i="124" s="1"/>
  <c r="O30" i="124" s="1"/>
  <c r="O14" i="190"/>
  <c r="O15" i="190" s="1"/>
  <c r="O16" i="190" s="1"/>
  <c r="I14" i="110"/>
  <c r="I15" i="110" s="1"/>
  <c r="I16" i="110" s="1"/>
  <c r="I17" i="110" s="1"/>
  <c r="I18" i="110" s="1"/>
  <c r="I19" i="110" s="1"/>
  <c r="I20" i="110" s="1"/>
  <c r="I21" i="110" s="1"/>
  <c r="I22" i="110" s="1"/>
  <c r="I23" i="110" s="1"/>
  <c r="I24" i="110" s="1"/>
  <c r="I25" i="110" s="1"/>
  <c r="I26" i="110" s="1"/>
  <c r="I27" i="110" s="1"/>
  <c r="I28" i="110" s="1"/>
  <c r="I29" i="110" s="1"/>
  <c r="I30" i="110" s="1"/>
  <c r="I31" i="110" s="1"/>
  <c r="I32" i="110" s="1"/>
  <c r="I33" i="110" s="1"/>
  <c r="I14" i="164"/>
  <c r="I15" i="164" s="1"/>
  <c r="I16" i="164" s="1"/>
  <c r="I17" i="164" s="1"/>
  <c r="I18" i="164" s="1"/>
  <c r="I19" i="164" s="1"/>
  <c r="I20" i="164" s="1"/>
  <c r="I21" i="164" s="1"/>
  <c r="I22" i="164" s="1"/>
  <c r="I23" i="164" s="1"/>
  <c r="I24" i="164" s="1"/>
  <c r="I25" i="164" s="1"/>
  <c r="I26" i="164" s="1"/>
  <c r="I27" i="164" s="1"/>
  <c r="I28" i="164" s="1"/>
  <c r="I29" i="164" s="1"/>
  <c r="I30" i="164" s="1"/>
  <c r="I31" i="164" s="1"/>
  <c r="I32" i="164" s="1"/>
  <c r="I33" i="164" s="1"/>
  <c r="O14" i="182"/>
  <c r="O15" i="182" s="1"/>
  <c r="O16" i="182" s="1"/>
  <c r="O17" i="182" s="1"/>
  <c r="O18" i="182" s="1"/>
  <c r="O19" i="182" s="1"/>
  <c r="O20" i="182" s="1"/>
  <c r="O21" i="182" s="1"/>
  <c r="O22" i="182" s="1"/>
  <c r="O23" i="182" s="1"/>
  <c r="O24" i="182" s="1"/>
  <c r="O25" i="182" s="1"/>
  <c r="O26" i="182" s="1"/>
  <c r="O27" i="182" s="1"/>
  <c r="O28" i="182" s="1"/>
  <c r="O29" i="182" s="1"/>
  <c r="O30" i="182" s="1"/>
  <c r="O31" i="182" s="1"/>
  <c r="O32" i="182" s="1"/>
  <c r="O33" i="182" s="1"/>
  <c r="I14" i="36"/>
  <c r="I15" i="36" s="1"/>
  <c r="I16" i="36" s="1"/>
  <c r="I17" i="36" s="1"/>
  <c r="I18" i="36" s="1"/>
  <c r="I19" i="36" s="1"/>
  <c r="I20" i="36" s="1"/>
  <c r="I21" i="36" s="1"/>
  <c r="I22" i="36" s="1"/>
  <c r="I23" i="36" s="1"/>
  <c r="I24" i="36" s="1"/>
  <c r="I25" i="36" s="1"/>
  <c r="I26" i="36" s="1"/>
  <c r="I27" i="36" s="1"/>
  <c r="I28" i="36" s="1"/>
  <c r="I29" i="36" s="1"/>
  <c r="I30" i="36" s="1"/>
  <c r="I31" i="36" s="1"/>
  <c r="I32" i="36" s="1"/>
  <c r="I33" i="36" s="1"/>
  <c r="I14" i="92"/>
  <c r="I14" i="95"/>
  <c r="I15" i="95" s="1"/>
  <c r="O14" i="110"/>
  <c r="O15" i="110" s="1"/>
  <c r="I14" i="168"/>
  <c r="I14" i="178"/>
  <c r="I15" i="178" s="1"/>
  <c r="I16" i="178" s="1"/>
  <c r="I17" i="178" s="1"/>
  <c r="I18" i="178" s="1"/>
  <c r="I19" i="178" s="1"/>
  <c r="I20" i="178" s="1"/>
  <c r="I21" i="178" s="1"/>
  <c r="I22" i="178" s="1"/>
  <c r="I23" i="178" s="1"/>
  <c r="I24" i="178" s="1"/>
  <c r="I25" i="178" s="1"/>
  <c r="I26" i="178" s="1"/>
  <c r="I27" i="178" s="1"/>
  <c r="I28" i="178" s="1"/>
  <c r="I29" i="178" s="1"/>
  <c r="I30" i="178" s="1"/>
  <c r="I31" i="178" s="1"/>
  <c r="I32" i="178" s="1"/>
  <c r="I33" i="178" s="1"/>
  <c r="O14" i="130"/>
  <c r="O15" i="130" s="1"/>
  <c r="O16" i="130" s="1"/>
  <c r="O17" i="130" s="1"/>
  <c r="O18" i="130" s="1"/>
  <c r="O19" i="130" s="1"/>
  <c r="O20" i="130" s="1"/>
  <c r="O21" i="130" s="1"/>
  <c r="O22" i="130" s="1"/>
  <c r="O23" i="130" s="1"/>
  <c r="O24" i="130" s="1"/>
  <c r="O25" i="130" s="1"/>
  <c r="O26" i="130" s="1"/>
  <c r="O27" i="130" s="1"/>
  <c r="O28" i="130" s="1"/>
  <c r="O29" i="130" s="1"/>
  <c r="O30" i="130" s="1"/>
  <c r="O31" i="130" s="1"/>
  <c r="O32" i="130" s="1"/>
  <c r="O33" i="130" s="1"/>
  <c r="O14" i="147"/>
  <c r="O15" i="147" s="1"/>
  <c r="O16" i="147" s="1"/>
  <c r="O17" i="147" s="1"/>
  <c r="O18" i="147" s="1"/>
  <c r="O19" i="147" s="1"/>
  <c r="O20" i="147" s="1"/>
  <c r="O21" i="147" s="1"/>
  <c r="O22" i="147" s="1"/>
  <c r="O23" i="147" s="1"/>
  <c r="O24" i="147" s="1"/>
  <c r="O25" i="147" s="1"/>
  <c r="O26" i="147" s="1"/>
  <c r="O14" i="175"/>
  <c r="O17" i="191"/>
  <c r="O18" i="191" s="1"/>
  <c r="O19" i="191" s="1"/>
  <c r="O20" i="191" s="1"/>
  <c r="O21" i="191" s="1"/>
  <c r="O22" i="191" s="1"/>
  <c r="O23" i="191" s="1"/>
  <c r="O24" i="191" s="1"/>
  <c r="O25" i="191" s="1"/>
  <c r="O26" i="191" s="1"/>
  <c r="O27" i="191" s="1"/>
  <c r="O28" i="191" s="1"/>
  <c r="O29" i="191" s="1"/>
  <c r="O30" i="191" s="1"/>
  <c r="O31" i="191" s="1"/>
  <c r="O32" i="191" s="1"/>
  <c r="O33" i="191" s="1"/>
  <c r="I14" i="135"/>
  <c r="O14" i="160"/>
  <c r="O15" i="160" s="1"/>
  <c r="O16" i="160" s="1"/>
  <c r="O17" i="160" s="1"/>
  <c r="O18" i="160" s="1"/>
  <c r="O19" i="160" s="1"/>
  <c r="O20" i="160" s="1"/>
  <c r="O21" i="160" s="1"/>
  <c r="O22" i="160" s="1"/>
  <c r="O23" i="160" s="1"/>
  <c r="O24" i="160" s="1"/>
  <c r="O25" i="160" s="1"/>
  <c r="O26" i="160" s="1"/>
  <c r="O27" i="160" s="1"/>
  <c r="O28" i="160" s="1"/>
  <c r="O29" i="160" s="1"/>
  <c r="O30" i="160" s="1"/>
  <c r="O31" i="160" s="1"/>
  <c r="O32" i="160" s="1"/>
  <c r="O33" i="160" s="1"/>
  <c r="I14" i="134"/>
  <c r="I15" i="134" s="1"/>
  <c r="I16" i="134" s="1"/>
  <c r="I17" i="134" s="1"/>
  <c r="I18" i="134" s="1"/>
  <c r="I19" i="134" s="1"/>
  <c r="I20" i="134" s="1"/>
  <c r="I21" i="134" s="1"/>
  <c r="I22" i="134" s="1"/>
  <c r="I23" i="134" s="1"/>
  <c r="I24" i="134" s="1"/>
  <c r="I25" i="134" s="1"/>
  <c r="I26" i="134" s="1"/>
  <c r="I27" i="134" s="1"/>
  <c r="I28" i="134" s="1"/>
  <c r="I29" i="134" s="1"/>
  <c r="I30" i="134" s="1"/>
  <c r="I31" i="134" s="1"/>
  <c r="I32" i="134" s="1"/>
  <c r="I33" i="134" s="1"/>
  <c r="O14" i="158"/>
  <c r="O15" i="158" s="1"/>
  <c r="O16" i="158" s="1"/>
  <c r="O17" i="158" s="1"/>
  <c r="O18" i="158" s="1"/>
  <c r="O19" i="158" s="1"/>
  <c r="O20" i="158" s="1"/>
  <c r="O21" i="158" s="1"/>
  <c r="O22" i="158" s="1"/>
  <c r="O23" i="158" s="1"/>
  <c r="O24" i="158" s="1"/>
  <c r="O25" i="158" s="1"/>
  <c r="O26" i="158" s="1"/>
  <c r="O27" i="158" s="1"/>
  <c r="O28" i="158" s="1"/>
  <c r="O29" i="158" s="1"/>
  <c r="O30" i="158" s="1"/>
  <c r="O31" i="158" s="1"/>
  <c r="O32" i="158" s="1"/>
  <c r="O33" i="158" s="1"/>
  <c r="I14" i="174"/>
  <c r="I15" i="174" s="1"/>
  <c r="I16" i="174" s="1"/>
  <c r="I17" i="174" s="1"/>
  <c r="I18" i="174" s="1"/>
  <c r="I19" i="174" s="1"/>
  <c r="I20" i="174" s="1"/>
  <c r="I21" i="174" s="1"/>
  <c r="I22" i="174" s="1"/>
  <c r="I23" i="174" s="1"/>
  <c r="I24" i="174" s="1"/>
  <c r="I25" i="174" s="1"/>
  <c r="I26" i="174" s="1"/>
  <c r="I27" i="174" s="1"/>
  <c r="I28" i="174" s="1"/>
  <c r="I29" i="174" s="1"/>
  <c r="I30" i="174" s="1"/>
  <c r="I31" i="174" s="1"/>
  <c r="I32" i="174" s="1"/>
  <c r="I33" i="174" s="1"/>
  <c r="I14" i="163"/>
  <c r="I15" i="163" s="1"/>
  <c r="I16" i="163" s="1"/>
  <c r="I17" i="163" s="1"/>
  <c r="I18" i="163" s="1"/>
  <c r="I19" i="163" s="1"/>
  <c r="I20" i="163" s="1"/>
  <c r="I21" i="163" s="1"/>
  <c r="I22" i="163" s="1"/>
  <c r="I23" i="163" s="1"/>
  <c r="I24" i="163" s="1"/>
  <c r="I25" i="163" s="1"/>
  <c r="I26" i="163" s="1"/>
  <c r="I27" i="163" s="1"/>
  <c r="I28" i="163" s="1"/>
  <c r="I29" i="163" s="1"/>
  <c r="I30" i="163" s="1"/>
  <c r="I31" i="163" s="1"/>
  <c r="I32" i="163" s="1"/>
  <c r="I33" i="163" s="1"/>
  <c r="I17" i="115"/>
  <c r="I18" i="115" s="1"/>
  <c r="O17" i="121"/>
  <c r="O18" i="121" s="1"/>
  <c r="O19" i="121" s="1"/>
  <c r="O20" i="121" s="1"/>
  <c r="O21" i="121" s="1"/>
  <c r="O22" i="121" s="1"/>
  <c r="O23" i="121" s="1"/>
  <c r="O24" i="121" s="1"/>
  <c r="O25" i="121" s="1"/>
  <c r="O26" i="121" s="1"/>
  <c r="O27" i="121" s="1"/>
  <c r="O28" i="121" s="1"/>
  <c r="O29" i="121" s="1"/>
  <c r="O30" i="121" s="1"/>
  <c r="O31" i="121" s="1"/>
  <c r="O32" i="121" s="1"/>
  <c r="O33" i="121" s="1"/>
  <c r="I14" i="99"/>
  <c r="I26" i="186"/>
  <c r="I27" i="186" s="1"/>
  <c r="I31" i="186" s="1"/>
  <c r="I32" i="186" s="1"/>
  <c r="I33" i="186" s="1"/>
  <c r="I14" i="180"/>
  <c r="I15" i="180" s="1"/>
  <c r="I16" i="180" s="1"/>
  <c r="I17" i="180" s="1"/>
  <c r="I18" i="180" s="1"/>
  <c r="I19" i="180" s="1"/>
  <c r="I20" i="180" s="1"/>
  <c r="I21" i="180" s="1"/>
  <c r="I22" i="180" s="1"/>
  <c r="I23" i="180" s="1"/>
  <c r="I24" i="180" s="1"/>
  <c r="I25" i="180" s="1"/>
  <c r="I26" i="180" s="1"/>
  <c r="I27" i="180" s="1"/>
  <c r="I28" i="180" s="1"/>
  <c r="I29" i="180" s="1"/>
  <c r="I30" i="180" s="1"/>
  <c r="I31" i="180" s="1"/>
  <c r="I32" i="180" s="1"/>
  <c r="I33" i="180" s="1"/>
  <c r="I16" i="130"/>
  <c r="I17" i="130" s="1"/>
  <c r="I18" i="130" s="1"/>
  <c r="I19" i="130" s="1"/>
  <c r="I20" i="130" s="1"/>
  <c r="I21" i="130" s="1"/>
  <c r="I22" i="130" s="1"/>
  <c r="I14" i="125"/>
  <c r="I15" i="125" s="1"/>
  <c r="I16" i="125" s="1"/>
  <c r="I17" i="125" s="1"/>
  <c r="I18" i="125" s="1"/>
  <c r="I19" i="125" s="1"/>
  <c r="I20" i="125" s="1"/>
  <c r="I21" i="125" s="1"/>
  <c r="I22" i="125" s="1"/>
  <c r="I23" i="125" s="1"/>
  <c r="I24" i="125" s="1"/>
  <c r="I25" i="125" s="1"/>
  <c r="I26" i="125" s="1"/>
  <c r="I27" i="125" s="1"/>
  <c r="I28" i="125" s="1"/>
  <c r="I29" i="125" s="1"/>
  <c r="I30" i="125" s="1"/>
  <c r="I31" i="125" s="1"/>
  <c r="I32" i="125" s="1"/>
  <c r="I33" i="125" s="1"/>
  <c r="I17" i="121"/>
  <c r="I18" i="121" s="1"/>
  <c r="I19" i="121" s="1"/>
  <c r="I20" i="121" s="1"/>
  <c r="I21" i="121" s="1"/>
  <c r="I22" i="121" s="1"/>
  <c r="I23" i="121" s="1"/>
  <c r="I24" i="121" s="1"/>
  <c r="I25" i="121" s="1"/>
  <c r="I26" i="121" s="1"/>
  <c r="I27" i="121" s="1"/>
  <c r="I28" i="121" s="1"/>
  <c r="I29" i="121" s="1"/>
  <c r="I30" i="121" s="1"/>
  <c r="I31" i="121" s="1"/>
  <c r="I32" i="121" s="1"/>
  <c r="I33" i="121" s="1"/>
  <c r="I19" i="115"/>
  <c r="I20" i="115" s="1"/>
  <c r="I21" i="115" s="1"/>
  <c r="I22" i="115" s="1"/>
  <c r="I23" i="115" s="1"/>
  <c r="I24" i="115" s="1"/>
  <c r="I25" i="115" s="1"/>
  <c r="I26" i="115" s="1"/>
  <c r="I27" i="115" s="1"/>
  <c r="I28" i="115" s="1"/>
  <c r="I29" i="115" s="1"/>
  <c r="I30" i="115" s="1"/>
  <c r="I31" i="115" s="1"/>
  <c r="I32" i="115" s="1"/>
  <c r="I33" i="115" s="1"/>
  <c r="I14" i="114"/>
  <c r="I15" i="114" s="1"/>
  <c r="I16" i="114" s="1"/>
  <c r="I17" i="114" s="1"/>
  <c r="I18" i="114" s="1"/>
  <c r="I19" i="114" s="1"/>
  <c r="I20" i="114" s="1"/>
  <c r="I21" i="114" s="1"/>
  <c r="I22" i="114" s="1"/>
  <c r="I23" i="114" s="1"/>
  <c r="I24" i="114" s="1"/>
  <c r="I25" i="114" s="1"/>
  <c r="I26" i="114" s="1"/>
  <c r="I27" i="114" s="1"/>
  <c r="I28" i="114" s="1"/>
  <c r="I29" i="114" s="1"/>
  <c r="I30" i="114" s="1"/>
  <c r="O16" i="110"/>
  <c r="O17" i="110" s="1"/>
  <c r="O18" i="110" s="1"/>
  <c r="O19" i="110" s="1"/>
  <c r="O20" i="110" s="1"/>
  <c r="O21" i="110" s="1"/>
  <c r="O22" i="110" s="1"/>
  <c r="O23" i="110" s="1"/>
  <c r="O24" i="110" s="1"/>
  <c r="O25" i="110" s="1"/>
  <c r="O26" i="110" s="1"/>
  <c r="O27" i="110" s="1"/>
  <c r="O28" i="110" s="1"/>
  <c r="O29" i="110" s="1"/>
  <c r="O30" i="110" s="1"/>
  <c r="O31" i="110" s="1"/>
  <c r="O32" i="110" s="1"/>
  <c r="O33" i="110" s="1"/>
  <c r="I14" i="109"/>
  <c r="I15" i="109" s="1"/>
  <c r="I16" i="109" s="1"/>
  <c r="I17" i="109" s="1"/>
  <c r="I18" i="109" s="1"/>
  <c r="I19" i="109" s="1"/>
  <c r="I20" i="109" s="1"/>
  <c r="I21" i="109" s="1"/>
  <c r="I22" i="109" s="1"/>
  <c r="I23" i="109" s="1"/>
  <c r="I24" i="109" s="1"/>
  <c r="I25" i="109" s="1"/>
  <c r="I26" i="109" s="1"/>
  <c r="I27" i="109" s="1"/>
  <c r="I28" i="109" s="1"/>
  <c r="I29" i="109" s="1"/>
  <c r="I30" i="109" s="1"/>
  <c r="I31" i="109" s="1"/>
  <c r="I32" i="109" s="1"/>
  <c r="I33" i="109" s="1"/>
  <c r="I14" i="108"/>
  <c r="I15" i="108" s="1"/>
  <c r="I16" i="108" s="1"/>
  <c r="I17" i="108" s="1"/>
  <c r="I18" i="108" s="1"/>
  <c r="I19" i="108" s="1"/>
  <c r="I20" i="108" s="1"/>
  <c r="I21" i="108" s="1"/>
  <c r="I22" i="108" s="1"/>
  <c r="I23" i="108" s="1"/>
  <c r="I24" i="108" s="1"/>
  <c r="I25" i="108" s="1"/>
  <c r="I26" i="108" s="1"/>
  <c r="I27" i="108" s="1"/>
  <c r="I28" i="108" s="1"/>
  <c r="I29" i="108" s="1"/>
  <c r="I30" i="108" s="1"/>
  <c r="I31" i="108" s="1"/>
  <c r="I32" i="108" s="1"/>
  <c r="I33" i="108" s="1"/>
  <c r="O15" i="175"/>
  <c r="O16" i="175" s="1"/>
  <c r="O17" i="175" s="1"/>
  <c r="O18" i="175" s="1"/>
  <c r="O19" i="175" s="1"/>
  <c r="O20" i="175" s="1"/>
  <c r="O21" i="175" s="1"/>
  <c r="O22" i="175" s="1"/>
  <c r="O23" i="175" s="1"/>
  <c r="O24" i="175" s="1"/>
  <c r="O25" i="175" s="1"/>
  <c r="O26" i="175" s="1"/>
  <c r="O27" i="175" s="1"/>
  <c r="O28" i="175" s="1"/>
  <c r="O29" i="175" s="1"/>
  <c r="O30" i="175" s="1"/>
  <c r="O31" i="175" s="1"/>
  <c r="O32" i="175" s="1"/>
  <c r="O33" i="175" s="1"/>
  <c r="I14" i="175"/>
  <c r="I15" i="175" s="1"/>
  <c r="I16" i="175" s="1"/>
  <c r="I17" i="175" s="1"/>
  <c r="I18" i="175" s="1"/>
  <c r="I19" i="175" s="1"/>
  <c r="I20" i="175" s="1"/>
  <c r="I21" i="175" s="1"/>
  <c r="I22" i="175" s="1"/>
  <c r="I23" i="175" s="1"/>
  <c r="I24" i="175" s="1"/>
  <c r="I25" i="175" s="1"/>
  <c r="I26" i="175" s="1"/>
  <c r="I27" i="175" s="1"/>
  <c r="I28" i="175" s="1"/>
  <c r="I29" i="175" s="1"/>
  <c r="I30" i="175" s="1"/>
  <c r="I31" i="175" s="1"/>
  <c r="I32" i="175" s="1"/>
  <c r="I33" i="175" s="1"/>
  <c r="I16" i="185"/>
  <c r="I17" i="185" s="1"/>
  <c r="I18" i="185" s="1"/>
  <c r="I19" i="185" s="1"/>
  <c r="I20" i="185" s="1"/>
  <c r="I21" i="185" s="1"/>
  <c r="I22" i="185" s="1"/>
  <c r="I23" i="185" s="1"/>
  <c r="I24" i="185" s="1"/>
  <c r="I25" i="185" s="1"/>
  <c r="I26" i="185" s="1"/>
  <c r="I27" i="185" s="1"/>
  <c r="I28" i="185" s="1"/>
  <c r="I29" i="185" s="1"/>
  <c r="I30" i="185" s="1"/>
  <c r="I15" i="168"/>
  <c r="I16" i="168" s="1"/>
  <c r="I17" i="168" s="1"/>
  <c r="I18" i="168" s="1"/>
  <c r="I19" i="168" s="1"/>
  <c r="I20" i="168" s="1"/>
  <c r="I21" i="168" s="1"/>
  <c r="I22" i="168" s="1"/>
  <c r="I23" i="168" s="1"/>
  <c r="I24" i="168" s="1"/>
  <c r="I25" i="168" s="1"/>
  <c r="I26" i="168" s="1"/>
  <c r="I27" i="168" s="1"/>
  <c r="I28" i="168" s="1"/>
  <c r="I29" i="168" s="1"/>
  <c r="I30" i="168" s="1"/>
  <c r="I31" i="168" s="1"/>
  <c r="I32" i="168" s="1"/>
  <c r="I33" i="168" s="1"/>
  <c r="I14" i="165"/>
  <c r="I15" i="165" s="1"/>
  <c r="I16" i="165" s="1"/>
  <c r="I17" i="165" s="1"/>
  <c r="I18" i="165" s="1"/>
  <c r="I19" i="165" s="1"/>
  <c r="I20" i="165" s="1"/>
  <c r="I21" i="165" s="1"/>
  <c r="I22" i="165" s="1"/>
  <c r="I23" i="165" s="1"/>
  <c r="I24" i="165" s="1"/>
  <c r="I25" i="165" s="1"/>
  <c r="I26" i="165" s="1"/>
  <c r="I27" i="165" s="1"/>
  <c r="I28" i="165" s="1"/>
  <c r="I29" i="165" s="1"/>
  <c r="I30" i="165" s="1"/>
  <c r="I31" i="165" s="1"/>
  <c r="I32" i="165" s="1"/>
  <c r="I33" i="165" s="1"/>
  <c r="O14" i="100"/>
  <c r="O15" i="100" s="1"/>
  <c r="O16" i="100" s="1"/>
  <c r="O17" i="100" s="1"/>
  <c r="O18" i="100" s="1"/>
  <c r="O19" i="100" s="1"/>
  <c r="O20" i="100" s="1"/>
  <c r="O21" i="100" s="1"/>
  <c r="O22" i="100" s="1"/>
  <c r="O23" i="100" s="1"/>
  <c r="O24" i="100" s="1"/>
  <c r="O25" i="100" s="1"/>
  <c r="O26" i="100" s="1"/>
  <c r="O27" i="100" s="1"/>
  <c r="O28" i="100" s="1"/>
  <c r="O29" i="100" s="1"/>
  <c r="O30" i="100" s="1"/>
  <c r="O31" i="100" s="1"/>
  <c r="O32" i="100" s="1"/>
  <c r="O33" i="100" s="1"/>
  <c r="O14" i="97"/>
  <c r="O15" i="97" s="1"/>
  <c r="O16" i="97" s="1"/>
  <c r="O17" i="97" s="1"/>
  <c r="O18" i="97" s="1"/>
  <c r="O19" i="97" s="1"/>
  <c r="O20" i="97" s="1"/>
  <c r="O21" i="97" s="1"/>
  <c r="O22" i="97" s="1"/>
  <c r="O23" i="97" s="1"/>
  <c r="O24" i="97" s="1"/>
  <c r="O25" i="97" s="1"/>
  <c r="O26" i="97" s="1"/>
  <c r="O27" i="97" s="1"/>
  <c r="O28" i="97" s="1"/>
  <c r="O29" i="97" s="1"/>
  <c r="I16" i="95"/>
  <c r="I17" i="95" s="1"/>
  <c r="I18" i="95" s="1"/>
  <c r="I19" i="95" s="1"/>
  <c r="I20" i="95" s="1"/>
  <c r="I21" i="95" s="1"/>
  <c r="I22" i="95" s="1"/>
  <c r="I23" i="95" s="1"/>
  <c r="I24" i="95" s="1"/>
  <c r="I25" i="95" s="1"/>
  <c r="I26" i="95" s="1"/>
  <c r="I27" i="95" s="1"/>
  <c r="I28" i="95" s="1"/>
  <c r="I29" i="95" s="1"/>
  <c r="I30" i="95" s="1"/>
  <c r="I31" i="95" s="1"/>
  <c r="I32" i="95" s="1"/>
  <c r="I33" i="95" s="1"/>
  <c r="I14" i="158"/>
  <c r="I15" i="158" s="1"/>
  <c r="I16" i="158" s="1"/>
  <c r="I17" i="158" s="1"/>
  <c r="I18" i="158" s="1"/>
  <c r="I19" i="158" s="1"/>
  <c r="I20" i="158" s="1"/>
  <c r="I21" i="158" s="1"/>
  <c r="I22" i="158" s="1"/>
  <c r="I23" i="158" s="1"/>
  <c r="I24" i="158" s="1"/>
  <c r="I25" i="158" s="1"/>
  <c r="I26" i="158" s="1"/>
  <c r="I27" i="158" s="1"/>
  <c r="I28" i="158" s="1"/>
  <c r="I29" i="158" s="1"/>
  <c r="I30" i="158" s="1"/>
  <c r="I31" i="158" s="1"/>
  <c r="I32" i="158" s="1"/>
  <c r="I33" i="158" s="1"/>
  <c r="I14" i="94"/>
  <c r="I15" i="94" s="1"/>
  <c r="I16" i="94" s="1"/>
  <c r="I17" i="94" s="1"/>
  <c r="I18" i="94" s="1"/>
  <c r="I19" i="94" s="1"/>
  <c r="I20" i="94" s="1"/>
  <c r="I21" i="94" s="1"/>
  <c r="I22" i="94" s="1"/>
  <c r="I23" i="94" s="1"/>
  <c r="I24" i="94" s="1"/>
  <c r="I25" i="94" s="1"/>
  <c r="I26" i="94" s="1"/>
  <c r="I27" i="94" s="1"/>
  <c r="I28" i="94" s="1"/>
  <c r="I29" i="94" s="1"/>
  <c r="I30" i="94" s="1"/>
  <c r="I31" i="94" s="1"/>
  <c r="I32" i="94" s="1"/>
  <c r="I33" i="94" s="1"/>
  <c r="I15" i="135"/>
  <c r="I16" i="135" s="1"/>
  <c r="I17" i="135" s="1"/>
  <c r="I18" i="135" s="1"/>
  <c r="I19" i="135" s="1"/>
  <c r="I20" i="135" s="1"/>
  <c r="I21" i="135" s="1"/>
  <c r="I22" i="135" s="1"/>
  <c r="I23" i="135" s="1"/>
  <c r="I24" i="135" s="1"/>
  <c r="I25" i="135" s="1"/>
  <c r="I26" i="135" s="1"/>
  <c r="I27" i="135" s="1"/>
  <c r="I28" i="135" s="1"/>
  <c r="I29" i="135" s="1"/>
  <c r="I30" i="135" s="1"/>
  <c r="I31" i="135" s="1"/>
  <c r="I32" i="135" s="1"/>
  <c r="I33" i="135" s="1"/>
  <c r="I14" i="90"/>
  <c r="I15" i="90" s="1"/>
  <c r="I16" i="90" s="1"/>
  <c r="I17" i="90" s="1"/>
  <c r="I18" i="90" s="1"/>
  <c r="I19" i="90" s="1"/>
  <c r="I20" i="90" s="1"/>
  <c r="I21" i="90" s="1"/>
  <c r="I22" i="90" s="1"/>
  <c r="I23" i="90" s="1"/>
  <c r="I24" i="90" s="1"/>
  <c r="I25" i="90" s="1"/>
  <c r="I26" i="90" s="1"/>
  <c r="I27" i="90" s="1"/>
  <c r="I28" i="90" s="1"/>
  <c r="I29" i="90" s="1"/>
  <c r="I30" i="90" s="1"/>
  <c r="I31" i="90" s="1"/>
  <c r="I32" i="90" s="1"/>
  <c r="I33" i="90" s="1"/>
  <c r="I15" i="92"/>
  <c r="I16" i="92" s="1"/>
  <c r="I17" i="92" s="1"/>
  <c r="I18" i="92" s="1"/>
  <c r="I19" i="92" s="1"/>
  <c r="I20" i="92" s="1"/>
  <c r="I21" i="92" s="1"/>
  <c r="I22" i="92" s="1"/>
  <c r="I23" i="92" s="1"/>
  <c r="I24" i="92" s="1"/>
  <c r="I25" i="92" s="1"/>
  <c r="I26" i="92" s="1"/>
  <c r="I27" i="92" s="1"/>
  <c r="I28" i="92" s="1"/>
  <c r="I29" i="92" s="1"/>
  <c r="I30" i="92" s="1"/>
  <c r="I31" i="92" s="1"/>
  <c r="I32" i="92" s="1"/>
  <c r="I33" i="92" s="1"/>
  <c r="O14" i="36"/>
  <c r="O15" i="36" s="1"/>
  <c r="O16" i="36" s="1"/>
  <c r="O17" i="36" s="1"/>
  <c r="O18" i="36" s="1"/>
  <c r="O19" i="36" s="1"/>
  <c r="O20" i="36" s="1"/>
  <c r="O21" i="36" s="1"/>
  <c r="O22" i="36" s="1"/>
  <c r="O23" i="36" s="1"/>
  <c r="O24" i="36" s="1"/>
  <c r="O25" i="36" s="1"/>
  <c r="O26" i="36" s="1"/>
  <c r="O27" i="36" s="1"/>
  <c r="O28" i="36" s="1"/>
  <c r="O29" i="36" s="1"/>
  <c r="O30" i="36" s="1"/>
  <c r="O31" i="36" s="1"/>
  <c r="O32" i="36" s="1"/>
  <c r="O33" i="36" s="1"/>
  <c r="I16" i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14" i="127"/>
  <c r="I15" i="127" s="1"/>
  <c r="I16" i="127" s="1"/>
  <c r="I17" i="127" s="1"/>
  <c r="I18" i="127" s="1"/>
  <c r="I19" i="127" s="1"/>
  <c r="I20" i="127" s="1"/>
  <c r="I21" i="127" s="1"/>
  <c r="I22" i="127" s="1"/>
  <c r="I23" i="127" s="1"/>
  <c r="I24" i="127" s="1"/>
  <c r="I25" i="127" s="1"/>
  <c r="I26" i="127" s="1"/>
  <c r="I27" i="127" s="1"/>
  <c r="I28" i="127" s="1"/>
  <c r="I29" i="127" s="1"/>
  <c r="I30" i="127" s="1"/>
  <c r="I31" i="127" s="1"/>
  <c r="I32" i="127" s="1"/>
  <c r="I33" i="127" s="1"/>
  <c r="I14" i="126"/>
  <c r="I15" i="126" s="1"/>
  <c r="I16" i="126" s="1"/>
  <c r="I17" i="126" s="1"/>
  <c r="I18" i="126" s="1"/>
  <c r="I19" i="126" s="1"/>
  <c r="I20" i="126" s="1"/>
  <c r="I21" i="126" s="1"/>
  <c r="I22" i="126" s="1"/>
  <c r="I23" i="126" s="1"/>
  <c r="I24" i="126" s="1"/>
  <c r="I25" i="126" s="1"/>
  <c r="I26" i="126" s="1"/>
  <c r="I27" i="126" s="1"/>
  <c r="I28" i="126" s="1"/>
  <c r="I29" i="126" s="1"/>
  <c r="I30" i="126" s="1"/>
  <c r="I31" i="126" s="1"/>
  <c r="I32" i="126" s="1"/>
  <c r="I33" i="126" s="1"/>
  <c r="I15" i="99"/>
  <c r="I16" i="99" s="1"/>
  <c r="I17" i="99" s="1"/>
  <c r="I18" i="99" s="1"/>
  <c r="I19" i="99" s="1"/>
  <c r="I20" i="99" s="1"/>
  <c r="I21" i="99" s="1"/>
  <c r="I22" i="99" s="1"/>
  <c r="I23" i="99" s="1"/>
  <c r="I24" i="99" s="1"/>
  <c r="I25" i="99" s="1"/>
  <c r="I26" i="99" s="1"/>
  <c r="I27" i="99" s="1"/>
  <c r="I28" i="99" s="1"/>
  <c r="I29" i="99" s="1"/>
  <c r="I30" i="99" s="1"/>
  <c r="I31" i="99" s="1"/>
  <c r="I32" i="99" s="1"/>
  <c r="I33" i="99" s="1"/>
  <c r="O14" i="180"/>
  <c r="O15" i="180" s="1"/>
  <c r="O16" i="180" s="1"/>
  <c r="O17" i="180" s="1"/>
  <c r="O18" i="180" s="1"/>
  <c r="O19" i="180" s="1"/>
  <c r="O20" i="180" s="1"/>
  <c r="O21" i="180" s="1"/>
  <c r="O22" i="180" s="1"/>
  <c r="O23" i="180" s="1"/>
  <c r="O24" i="180" s="1"/>
  <c r="O25" i="180" s="1"/>
  <c r="O26" i="180" s="1"/>
  <c r="O27" i="180" s="1"/>
  <c r="O28" i="180" s="1"/>
  <c r="O29" i="180" s="1"/>
  <c r="O30" i="180" s="1"/>
  <c r="O31" i="180" s="1"/>
  <c r="O32" i="180" s="1"/>
  <c r="O33" i="180" s="1"/>
  <c r="I14" i="179"/>
  <c r="I15" i="179" s="1"/>
  <c r="I16" i="179" s="1"/>
  <c r="I17" i="179" s="1"/>
  <c r="I18" i="179" s="1"/>
  <c r="I19" i="179" s="1"/>
  <c r="I20" i="179" s="1"/>
  <c r="I21" i="179" s="1"/>
  <c r="I22" i="179" s="1"/>
  <c r="I23" i="179" s="1"/>
  <c r="I24" i="179" s="1"/>
  <c r="I25" i="179" s="1"/>
  <c r="I26" i="179" s="1"/>
  <c r="I27" i="179" s="1"/>
  <c r="I28" i="179" s="1"/>
  <c r="I29" i="179" s="1"/>
  <c r="I30" i="179" s="1"/>
  <c r="I31" i="179" s="1"/>
  <c r="I32" i="179" s="1"/>
  <c r="I33" i="179" s="1"/>
  <c r="O14" i="178"/>
  <c r="O15" i="178" s="1"/>
  <c r="O16" i="178" s="1"/>
  <c r="O17" i="178" s="1"/>
  <c r="O18" i="178" s="1"/>
  <c r="O19" i="178" s="1"/>
  <c r="O20" i="178" s="1"/>
  <c r="O21" i="178" s="1"/>
  <c r="O22" i="178" s="1"/>
  <c r="O23" i="178" s="1"/>
  <c r="O24" i="178" s="1"/>
  <c r="O25" i="178" s="1"/>
  <c r="O26" i="178" s="1"/>
  <c r="O27" i="178" s="1"/>
  <c r="O28" i="178" s="1"/>
  <c r="O29" i="178" s="1"/>
  <c r="O30" i="178" s="1"/>
  <c r="O31" i="178" s="1"/>
  <c r="O32" i="178" s="1"/>
  <c r="O33" i="178" s="1"/>
  <c r="I23" i="130"/>
  <c r="I24" i="130" s="1"/>
  <c r="I25" i="130" s="1"/>
  <c r="I26" i="130" s="1"/>
  <c r="I27" i="130" s="1"/>
  <c r="I28" i="130" s="1"/>
  <c r="I29" i="130" s="1"/>
  <c r="I30" i="130" s="1"/>
  <c r="I31" i="130" s="1"/>
  <c r="I32" i="130" s="1"/>
  <c r="I33" i="130" s="1"/>
  <c r="O14" i="128"/>
  <c r="O15" i="128" s="1"/>
  <c r="O16" i="128" s="1"/>
  <c r="O17" i="128" s="1"/>
  <c r="O18" i="128" s="1"/>
  <c r="O19" i="128" s="1"/>
  <c r="O20" i="128" s="1"/>
  <c r="O21" i="128" s="1"/>
  <c r="O22" i="128" s="1"/>
  <c r="O23" i="128" s="1"/>
  <c r="O24" i="128" s="1"/>
  <c r="O25" i="128" s="1"/>
  <c r="O26" i="128" s="1"/>
  <c r="O27" i="128" s="1"/>
  <c r="O28" i="128" s="1"/>
  <c r="O29" i="128" s="1"/>
  <c r="O30" i="128" s="1"/>
  <c r="O31" i="128" s="1"/>
  <c r="O32" i="128" s="1"/>
  <c r="O33" i="128" s="1"/>
  <c r="O14" i="125"/>
  <c r="O15" i="125" s="1"/>
  <c r="O16" i="125" s="1"/>
  <c r="O17" i="125" s="1"/>
  <c r="O18" i="125" s="1"/>
  <c r="O19" i="125" s="1"/>
  <c r="O20" i="125" s="1"/>
  <c r="O21" i="125" s="1"/>
  <c r="O22" i="125" s="1"/>
  <c r="O23" i="125" s="1"/>
  <c r="O24" i="125" s="1"/>
  <c r="O25" i="125" s="1"/>
  <c r="O26" i="125" s="1"/>
  <c r="O27" i="125" s="1"/>
  <c r="O28" i="125" s="1"/>
  <c r="O29" i="125" s="1"/>
  <c r="O30" i="125" s="1"/>
  <c r="O31" i="125" s="1"/>
  <c r="O32" i="125" s="1"/>
  <c r="O33" i="125" s="1"/>
  <c r="O17" i="190"/>
  <c r="O18" i="190" s="1"/>
  <c r="O19" i="190" s="1"/>
  <c r="O20" i="190" s="1"/>
  <c r="O21" i="190" s="1"/>
  <c r="O22" i="190" s="1"/>
  <c r="O23" i="190" s="1"/>
  <c r="O24" i="190" s="1"/>
  <c r="O25" i="190" s="1"/>
  <c r="O26" i="190" s="1"/>
  <c r="O27" i="190" s="1"/>
  <c r="O28" i="190" s="1"/>
  <c r="O29" i="190" s="1"/>
  <c r="O30" i="190" s="1"/>
  <c r="O31" i="190" s="1"/>
  <c r="O32" i="190" s="1"/>
  <c r="O33" i="190" s="1"/>
  <c r="O18" i="189"/>
  <c r="O19" i="189" s="1"/>
  <c r="O20" i="189" s="1"/>
  <c r="O21" i="189" s="1"/>
  <c r="O22" i="189" s="1"/>
  <c r="O23" i="189" s="1"/>
  <c r="O24" i="189" s="1"/>
  <c r="O25" i="189" s="1"/>
  <c r="O26" i="189" s="1"/>
  <c r="O27" i="189" s="1"/>
  <c r="O28" i="189" s="1"/>
  <c r="O29" i="189" s="1"/>
  <c r="O30" i="189" s="1"/>
  <c r="O31" i="189" s="1"/>
  <c r="O32" i="189" s="1"/>
  <c r="O33" i="189" s="1"/>
  <c r="O14" i="114"/>
  <c r="O15" i="114" s="1"/>
  <c r="O16" i="114" s="1"/>
  <c r="O17" i="114" s="1"/>
  <c r="O18" i="114" s="1"/>
  <c r="O19" i="114" s="1"/>
  <c r="O20" i="114" s="1"/>
  <c r="O21" i="114" s="1"/>
  <c r="O22" i="114" s="1"/>
  <c r="O23" i="114" s="1"/>
  <c r="O24" i="114" s="1"/>
  <c r="O25" i="114" s="1"/>
  <c r="O26" i="114" s="1"/>
  <c r="O27" i="114" s="1"/>
  <c r="O28" i="114" s="1"/>
  <c r="O29" i="114" s="1"/>
  <c r="O30" i="114" s="1"/>
  <c r="O14" i="109"/>
  <c r="O15" i="109" s="1"/>
  <c r="O16" i="109" s="1"/>
  <c r="O17" i="109" s="1"/>
  <c r="O18" i="109" s="1"/>
  <c r="O19" i="109" s="1"/>
  <c r="O20" i="109" s="1"/>
  <c r="O21" i="109" s="1"/>
  <c r="O22" i="109" s="1"/>
  <c r="O23" i="109" s="1"/>
  <c r="O24" i="109" s="1"/>
  <c r="O25" i="109" s="1"/>
  <c r="O26" i="109" s="1"/>
  <c r="O27" i="109" s="1"/>
  <c r="O28" i="109" s="1"/>
  <c r="O29" i="109" s="1"/>
  <c r="O30" i="109" s="1"/>
  <c r="O31" i="109" s="1"/>
  <c r="O32" i="109" s="1"/>
  <c r="O33" i="109" s="1"/>
  <c r="O14" i="108"/>
  <c r="O15" i="108" s="1"/>
  <c r="O16" i="108" s="1"/>
  <c r="O17" i="108" s="1"/>
  <c r="O18" i="108" s="1"/>
  <c r="O19" i="108" s="1"/>
  <c r="O20" i="108" s="1"/>
  <c r="O21" i="108" s="1"/>
  <c r="O22" i="108" s="1"/>
  <c r="O23" i="108" s="1"/>
  <c r="O24" i="108" s="1"/>
  <c r="O25" i="108" s="1"/>
  <c r="O26" i="108" s="1"/>
  <c r="O27" i="108" s="1"/>
  <c r="O28" i="108" s="1"/>
  <c r="O29" i="108" s="1"/>
  <c r="O30" i="108" s="1"/>
  <c r="O31" i="108" s="1"/>
  <c r="O32" i="108" s="1"/>
  <c r="O33" i="108" s="1"/>
  <c r="O14" i="102"/>
  <c r="O15" i="102" s="1"/>
  <c r="O16" i="102" s="1"/>
  <c r="O17" i="102" s="1"/>
  <c r="O18" i="102" s="1"/>
  <c r="O19" i="102" s="1"/>
  <c r="O20" i="102" s="1"/>
  <c r="O21" i="102" s="1"/>
  <c r="O22" i="102" s="1"/>
  <c r="O23" i="102" s="1"/>
  <c r="O24" i="102" s="1"/>
  <c r="O25" i="102" s="1"/>
  <c r="O26" i="102" s="1"/>
  <c r="O27" i="102" s="1"/>
  <c r="O28" i="102" s="1"/>
  <c r="O29" i="102" s="1"/>
  <c r="O30" i="102" s="1"/>
  <c r="O31" i="102" s="1"/>
  <c r="O32" i="102" s="1"/>
  <c r="O33" i="102" s="1"/>
  <c r="I14" i="102"/>
  <c r="I15" i="102" s="1"/>
  <c r="I16" i="102" s="1"/>
  <c r="I17" i="102" s="1"/>
  <c r="I18" i="102" s="1"/>
  <c r="I19" i="102" s="1"/>
  <c r="I20" i="102" s="1"/>
  <c r="I21" i="102" s="1"/>
  <c r="I22" i="102" s="1"/>
  <c r="I23" i="102" s="1"/>
  <c r="I24" i="102" s="1"/>
  <c r="I25" i="102" s="1"/>
  <c r="I26" i="102" s="1"/>
  <c r="I27" i="102" s="1"/>
  <c r="I28" i="102" s="1"/>
  <c r="I29" i="102" s="1"/>
  <c r="I30" i="102" s="1"/>
  <c r="I31" i="102" s="1"/>
  <c r="I32" i="102" s="1"/>
  <c r="I33" i="102" s="1"/>
  <c r="O14" i="168"/>
  <c r="O15" i="168" s="1"/>
  <c r="O16" i="168" s="1"/>
  <c r="O17" i="168" s="1"/>
  <c r="O18" i="168" s="1"/>
  <c r="O19" i="168" s="1"/>
  <c r="O20" i="168" s="1"/>
  <c r="O21" i="168" s="1"/>
  <c r="O22" i="168" s="1"/>
  <c r="O23" i="168" s="1"/>
  <c r="O24" i="168" s="1"/>
  <c r="O25" i="168" s="1"/>
  <c r="O26" i="168" s="1"/>
  <c r="O27" i="168" s="1"/>
  <c r="O28" i="168" s="1"/>
  <c r="O29" i="168" s="1"/>
  <c r="O30" i="168" s="1"/>
  <c r="O31" i="168" s="1"/>
  <c r="O32" i="168" s="1"/>
  <c r="O33" i="168" s="1"/>
  <c r="O14" i="165"/>
  <c r="O15" i="165" s="1"/>
  <c r="O16" i="165" s="1"/>
  <c r="O17" i="165" s="1"/>
  <c r="O18" i="165" s="1"/>
  <c r="O19" i="165" s="1"/>
  <c r="O20" i="165" s="1"/>
  <c r="O21" i="165" s="1"/>
  <c r="O22" i="165" s="1"/>
  <c r="O23" i="165" s="1"/>
  <c r="O24" i="165" s="1"/>
  <c r="O25" i="165" s="1"/>
  <c r="O26" i="165" s="1"/>
  <c r="O27" i="165" s="1"/>
  <c r="O28" i="165" s="1"/>
  <c r="O29" i="165" s="1"/>
  <c r="O30" i="165" s="1"/>
  <c r="O31" i="165" s="1"/>
  <c r="O32" i="165" s="1"/>
  <c r="O33" i="165" s="1"/>
  <c r="O14" i="164"/>
  <c r="O15" i="164" s="1"/>
  <c r="O16" i="164" s="1"/>
  <c r="O17" i="164" s="1"/>
  <c r="O18" i="164" s="1"/>
  <c r="O19" i="164" s="1"/>
  <c r="O20" i="164" s="1"/>
  <c r="O21" i="164" s="1"/>
  <c r="O22" i="164" s="1"/>
  <c r="O23" i="164" s="1"/>
  <c r="O24" i="164" s="1"/>
  <c r="O25" i="164" s="1"/>
  <c r="O26" i="164" s="1"/>
  <c r="O27" i="164" s="1"/>
  <c r="O28" i="164" s="1"/>
  <c r="O29" i="164" s="1"/>
  <c r="O30" i="164" s="1"/>
  <c r="O31" i="164" s="1"/>
  <c r="O32" i="164" s="1"/>
  <c r="O33" i="164" s="1"/>
  <c r="I14" i="97"/>
  <c r="I15" i="97" s="1"/>
  <c r="I16" i="97" s="1"/>
  <c r="I17" i="97" s="1"/>
  <c r="I18" i="97" s="1"/>
  <c r="I19" i="97" s="1"/>
  <c r="I20" i="97" s="1"/>
  <c r="I21" i="97" s="1"/>
  <c r="I22" i="97" s="1"/>
  <c r="I23" i="97" s="1"/>
  <c r="I24" i="97" s="1"/>
  <c r="I25" i="97" s="1"/>
  <c r="I26" i="97" s="1"/>
  <c r="I27" i="97" s="1"/>
  <c r="I28" i="97" s="1"/>
  <c r="I29" i="97" s="1"/>
  <c r="I14" i="96"/>
  <c r="I15" i="96" s="1"/>
  <c r="I16" i="96" s="1"/>
  <c r="I17" i="96" s="1"/>
  <c r="I18" i="96" s="1"/>
  <c r="I19" i="96" s="1"/>
  <c r="I20" i="96" s="1"/>
  <c r="I21" i="96" s="1"/>
  <c r="I22" i="96" s="1"/>
  <c r="I23" i="96" s="1"/>
  <c r="I24" i="96" s="1"/>
  <c r="I25" i="96" s="1"/>
  <c r="I26" i="96" s="1"/>
  <c r="I30" i="96" s="1"/>
  <c r="I31" i="96" s="1"/>
  <c r="O14" i="184"/>
  <c r="O15" i="184" s="1"/>
  <c r="O16" i="184" s="1"/>
  <c r="O17" i="184" s="1"/>
  <c r="O18" i="184" s="1"/>
  <c r="O19" i="184" s="1"/>
  <c r="O20" i="184" s="1"/>
  <c r="O21" i="184" s="1"/>
  <c r="O22" i="184" s="1"/>
  <c r="O23" i="184" s="1"/>
  <c r="O24" i="184" s="1"/>
  <c r="O25" i="184" s="1"/>
  <c r="O26" i="184" s="1"/>
  <c r="O27" i="184" s="1"/>
  <c r="O28" i="184" s="1"/>
  <c r="O29" i="184" s="1"/>
  <c r="O30" i="184" s="1"/>
  <c r="O31" i="184" s="1"/>
  <c r="O32" i="184" s="1"/>
  <c r="O33" i="184" s="1"/>
  <c r="I14" i="184"/>
  <c r="I15" i="184" s="1"/>
  <c r="I16" i="184" s="1"/>
  <c r="I17" i="184" s="1"/>
  <c r="I18" i="184" s="1"/>
  <c r="I19" i="184" s="1"/>
  <c r="I20" i="184" s="1"/>
  <c r="I21" i="184" s="1"/>
  <c r="I22" i="184" s="1"/>
  <c r="I23" i="184" s="1"/>
  <c r="I24" i="184" s="1"/>
  <c r="I25" i="184" s="1"/>
  <c r="I26" i="184" s="1"/>
  <c r="I27" i="184" s="1"/>
  <c r="I28" i="184" s="1"/>
  <c r="I29" i="184" s="1"/>
  <c r="I30" i="184" s="1"/>
  <c r="I31" i="184" s="1"/>
  <c r="I32" i="184" s="1"/>
  <c r="I33" i="184" s="1"/>
  <c r="O14" i="94"/>
  <c r="O15" i="94" s="1"/>
  <c r="O16" i="94" s="1"/>
  <c r="O17" i="94" s="1"/>
  <c r="O18" i="94" s="1"/>
  <c r="O19" i="94" s="1"/>
  <c r="O20" i="94" s="1"/>
  <c r="O21" i="94" s="1"/>
  <c r="O22" i="94" s="1"/>
  <c r="O23" i="94" s="1"/>
  <c r="O24" i="94" s="1"/>
  <c r="O25" i="94" s="1"/>
  <c r="O26" i="94" s="1"/>
  <c r="O27" i="94" s="1"/>
  <c r="O28" i="94" s="1"/>
  <c r="O29" i="94" s="1"/>
  <c r="O30" i="94" s="1"/>
  <c r="O31" i="94" s="1"/>
  <c r="O32" i="94" s="1"/>
  <c r="O33" i="94" s="1"/>
  <c r="O14" i="183"/>
  <c r="O15" i="183" s="1"/>
  <c r="O16" i="183" s="1"/>
  <c r="O17" i="183" s="1"/>
  <c r="O18" i="183" s="1"/>
  <c r="O19" i="183" s="1"/>
  <c r="O20" i="183" s="1"/>
  <c r="O21" i="183" s="1"/>
  <c r="O22" i="183" s="1"/>
  <c r="O23" i="183" s="1"/>
  <c r="O24" i="183" s="1"/>
  <c r="O25" i="183" s="1"/>
  <c r="O26" i="183" s="1"/>
  <c r="O27" i="183" s="1"/>
  <c r="O28" i="183" s="1"/>
  <c r="O29" i="183" s="1"/>
  <c r="O30" i="183" s="1"/>
  <c r="O31" i="183" s="1"/>
  <c r="O32" i="183" s="1"/>
  <c r="O33" i="183" s="1"/>
  <c r="O14" i="179"/>
  <c r="O15" i="179" s="1"/>
  <c r="O16" i="179" s="1"/>
  <c r="O17" i="179" s="1"/>
  <c r="O18" i="179" s="1"/>
  <c r="O19" i="179" s="1"/>
  <c r="O20" i="179" s="1"/>
  <c r="O21" i="179" s="1"/>
  <c r="O22" i="179" s="1"/>
  <c r="O23" i="179" s="1"/>
  <c r="O24" i="179" s="1"/>
  <c r="O25" i="179" s="1"/>
  <c r="O26" i="179" s="1"/>
  <c r="O27" i="179" s="1"/>
  <c r="O28" i="179" s="1"/>
  <c r="O29" i="179" s="1"/>
  <c r="O30" i="179" s="1"/>
  <c r="O31" i="179" s="1"/>
  <c r="O32" i="179" s="1"/>
  <c r="O33" i="179" s="1"/>
  <c r="I14" i="129"/>
  <c r="I15" i="129" s="1"/>
  <c r="I16" i="129" s="1"/>
  <c r="I17" i="129" s="1"/>
  <c r="I18" i="129" s="1"/>
  <c r="I19" i="129" s="1"/>
  <c r="I20" i="129" s="1"/>
  <c r="I21" i="129" s="1"/>
  <c r="I22" i="129" s="1"/>
  <c r="I23" i="129" s="1"/>
  <c r="I24" i="129" s="1"/>
  <c r="I25" i="129" s="1"/>
  <c r="I26" i="129" s="1"/>
  <c r="I27" i="129" s="1"/>
  <c r="I28" i="129" s="1"/>
  <c r="I29" i="129" s="1"/>
  <c r="I30" i="129" s="1"/>
  <c r="I31" i="129" s="1"/>
  <c r="I32" i="129" s="1"/>
  <c r="I33" i="129" s="1"/>
  <c r="O14" i="129"/>
  <c r="O15" i="129" s="1"/>
  <c r="O16" i="129" s="1"/>
  <c r="O17" i="129" s="1"/>
  <c r="O18" i="129" s="1"/>
  <c r="O19" i="129" s="1"/>
  <c r="O20" i="129" s="1"/>
  <c r="O21" i="129" s="1"/>
  <c r="O22" i="129" s="1"/>
  <c r="O23" i="129" s="1"/>
  <c r="O24" i="129" s="1"/>
  <c r="O25" i="129" s="1"/>
  <c r="O26" i="129" s="1"/>
  <c r="O27" i="129" s="1"/>
  <c r="O28" i="129" s="1"/>
  <c r="O29" i="129" s="1"/>
  <c r="O30" i="129" s="1"/>
  <c r="O31" i="129" s="1"/>
  <c r="O32" i="129" s="1"/>
  <c r="O33" i="129" s="1"/>
  <c r="I14" i="128"/>
  <c r="I15" i="128" s="1"/>
  <c r="I16" i="128" s="1"/>
  <c r="I17" i="128" s="1"/>
  <c r="I18" i="128" s="1"/>
  <c r="I19" i="128" s="1"/>
  <c r="I20" i="128" s="1"/>
  <c r="I21" i="128" s="1"/>
  <c r="I22" i="128" s="1"/>
  <c r="I23" i="128" s="1"/>
  <c r="I24" i="128" s="1"/>
  <c r="I25" i="128" s="1"/>
  <c r="I26" i="128" s="1"/>
  <c r="I27" i="128" s="1"/>
  <c r="I28" i="128" s="1"/>
  <c r="I29" i="128" s="1"/>
  <c r="I30" i="128" s="1"/>
  <c r="I31" i="128" s="1"/>
  <c r="I32" i="128" s="1"/>
  <c r="I33" i="128" s="1"/>
  <c r="I14" i="124"/>
  <c r="I15" i="124" s="1"/>
  <c r="I16" i="124" s="1"/>
  <c r="I17" i="124" s="1"/>
  <c r="I18" i="124" s="1"/>
  <c r="I19" i="124" s="1"/>
  <c r="I20" i="124" s="1"/>
  <c r="I21" i="124" s="1"/>
  <c r="I22" i="124" s="1"/>
  <c r="I23" i="124" s="1"/>
  <c r="I24" i="124" s="1"/>
  <c r="I25" i="124" s="1"/>
  <c r="I26" i="124" s="1"/>
  <c r="I27" i="124" s="1"/>
  <c r="I28" i="124" s="1"/>
  <c r="I29" i="124" s="1"/>
  <c r="I30" i="124" s="1"/>
  <c r="I17" i="191"/>
  <c r="I18" i="191" s="1"/>
  <c r="I19" i="191" s="1"/>
  <c r="I20" i="191" s="1"/>
  <c r="I21" i="191" s="1"/>
  <c r="I22" i="191" s="1"/>
  <c r="I23" i="191" s="1"/>
  <c r="I24" i="191" s="1"/>
  <c r="I25" i="191" s="1"/>
  <c r="I26" i="191" s="1"/>
  <c r="I27" i="191" s="1"/>
  <c r="I28" i="191" s="1"/>
  <c r="I29" i="191" s="1"/>
  <c r="I30" i="191" s="1"/>
  <c r="I31" i="191" s="1"/>
  <c r="I32" i="191" s="1"/>
  <c r="I33" i="191" s="1"/>
  <c r="I14" i="190"/>
  <c r="I15" i="190" s="1"/>
  <c r="I16" i="190" s="1"/>
  <c r="I17" i="190" s="1"/>
  <c r="I18" i="190" s="1"/>
  <c r="I19" i="190" s="1"/>
  <c r="I20" i="190" s="1"/>
  <c r="I21" i="190" s="1"/>
  <c r="I22" i="190" s="1"/>
  <c r="I23" i="190" s="1"/>
  <c r="I24" i="190" s="1"/>
  <c r="I25" i="190" s="1"/>
  <c r="I26" i="190" s="1"/>
  <c r="I27" i="190" s="1"/>
  <c r="I28" i="190" s="1"/>
  <c r="I29" i="190" s="1"/>
  <c r="I30" i="190" s="1"/>
  <c r="I31" i="190" s="1"/>
  <c r="I32" i="190" s="1"/>
  <c r="I33" i="190" s="1"/>
  <c r="I18" i="189"/>
  <c r="I19" i="189" s="1"/>
  <c r="I20" i="189" s="1"/>
  <c r="I21" i="189" s="1"/>
  <c r="I22" i="189" s="1"/>
  <c r="I23" i="189" s="1"/>
  <c r="I24" i="189" s="1"/>
  <c r="I25" i="189" s="1"/>
  <c r="I26" i="189" s="1"/>
  <c r="I27" i="189" s="1"/>
  <c r="I28" i="189" s="1"/>
  <c r="I29" i="189" s="1"/>
  <c r="I30" i="189" s="1"/>
  <c r="I31" i="189" s="1"/>
  <c r="I32" i="189" s="1"/>
  <c r="I33" i="189" s="1"/>
  <c r="O17" i="115"/>
  <c r="O18" i="115" s="1"/>
  <c r="O19" i="115" s="1"/>
  <c r="O20" i="115" s="1"/>
  <c r="O21" i="115" s="1"/>
  <c r="O22" i="115" s="1"/>
  <c r="O23" i="115" s="1"/>
  <c r="O24" i="115" s="1"/>
  <c r="O25" i="115" s="1"/>
  <c r="O26" i="115" s="1"/>
  <c r="O27" i="115" s="1"/>
  <c r="O28" i="115" s="1"/>
  <c r="O29" i="115" s="1"/>
  <c r="O30" i="115" s="1"/>
  <c r="O31" i="115" s="1"/>
  <c r="O32" i="115" s="1"/>
  <c r="O33" i="115" s="1"/>
  <c r="O20" i="187"/>
  <c r="O21" i="187" s="1"/>
  <c r="O22" i="187" s="1"/>
  <c r="O23" i="187" s="1"/>
  <c r="O24" i="187" s="1"/>
  <c r="O25" i="187" s="1"/>
  <c r="O26" i="187" s="1"/>
  <c r="O27" i="187" s="1"/>
  <c r="O28" i="187" s="1"/>
  <c r="I20" i="187"/>
  <c r="I21" i="187" s="1"/>
  <c r="I22" i="187" s="1"/>
  <c r="I23" i="187" s="1"/>
  <c r="I24" i="187" s="1"/>
  <c r="I25" i="187" s="1"/>
  <c r="I26" i="187" s="1"/>
  <c r="I27" i="187" s="1"/>
  <c r="I28" i="187" s="1"/>
  <c r="O16" i="186"/>
  <c r="O17" i="186" s="1"/>
  <c r="O18" i="186" s="1"/>
  <c r="O19" i="186" s="1"/>
  <c r="O20" i="186" s="1"/>
  <c r="O21" i="186" s="1"/>
  <c r="O22" i="186" s="1"/>
  <c r="O23" i="186" s="1"/>
  <c r="O24" i="186" s="1"/>
  <c r="O25" i="186" s="1"/>
  <c r="O26" i="186" s="1"/>
  <c r="O27" i="186" s="1"/>
  <c r="O31" i="186" s="1"/>
  <c r="O32" i="186" s="1"/>
  <c r="O33" i="186" s="1"/>
  <c r="O14" i="174"/>
  <c r="O15" i="174" s="1"/>
  <c r="O16" i="174" s="1"/>
  <c r="O17" i="174" s="1"/>
  <c r="O18" i="174" s="1"/>
  <c r="O19" i="174" s="1"/>
  <c r="O20" i="174" s="1"/>
  <c r="O21" i="174" s="1"/>
  <c r="O22" i="174" s="1"/>
  <c r="O23" i="174" s="1"/>
  <c r="O24" i="174" s="1"/>
  <c r="O25" i="174" s="1"/>
  <c r="O26" i="174" s="1"/>
  <c r="O27" i="174" s="1"/>
  <c r="O28" i="174" s="1"/>
  <c r="O29" i="174" s="1"/>
  <c r="O30" i="174" s="1"/>
  <c r="O31" i="174" s="1"/>
  <c r="O32" i="174" s="1"/>
  <c r="O33" i="174" s="1"/>
  <c r="I14" i="105"/>
  <c r="I15" i="105" s="1"/>
  <c r="I16" i="105" s="1"/>
  <c r="I17" i="105" s="1"/>
  <c r="I18" i="105" s="1"/>
  <c r="I19" i="105" s="1"/>
  <c r="I20" i="105" s="1"/>
  <c r="I21" i="105" s="1"/>
  <c r="I22" i="105" s="1"/>
  <c r="I23" i="105" s="1"/>
  <c r="I24" i="105" s="1"/>
  <c r="I25" i="105" s="1"/>
  <c r="I26" i="105" s="1"/>
  <c r="I27" i="105" s="1"/>
  <c r="I28" i="105" s="1"/>
  <c r="I29" i="105" s="1"/>
  <c r="O14" i="105"/>
  <c r="O15" i="105" s="1"/>
  <c r="O16" i="105" s="1"/>
  <c r="O17" i="105" s="1"/>
  <c r="O18" i="105" s="1"/>
  <c r="O19" i="105" s="1"/>
  <c r="O20" i="105" s="1"/>
  <c r="O21" i="105" s="1"/>
  <c r="O22" i="105" s="1"/>
  <c r="O23" i="105" s="1"/>
  <c r="O24" i="105" s="1"/>
  <c r="O25" i="105" s="1"/>
  <c r="O26" i="105" s="1"/>
  <c r="O27" i="105" s="1"/>
  <c r="O28" i="105" s="1"/>
  <c r="O29" i="105" s="1"/>
  <c r="I14" i="147"/>
  <c r="I15" i="147" s="1"/>
  <c r="I16" i="147" s="1"/>
  <c r="I17" i="147" s="1"/>
  <c r="I18" i="147" s="1"/>
  <c r="I19" i="147" s="1"/>
  <c r="I20" i="147" s="1"/>
  <c r="I21" i="147" s="1"/>
  <c r="I22" i="147" s="1"/>
  <c r="I23" i="147" s="1"/>
  <c r="I24" i="147" s="1"/>
  <c r="I25" i="147" s="1"/>
  <c r="I26" i="147" s="1"/>
  <c r="I15" i="170"/>
  <c r="I16" i="170" s="1"/>
  <c r="I17" i="170" s="1"/>
  <c r="I18" i="170" s="1"/>
  <c r="I19" i="170" s="1"/>
  <c r="I20" i="170" s="1"/>
  <c r="I21" i="170" s="1"/>
  <c r="I22" i="170" s="1"/>
  <c r="I23" i="170" s="1"/>
  <c r="I24" i="170" s="1"/>
  <c r="I25" i="170" s="1"/>
  <c r="I26" i="170" s="1"/>
  <c r="I27" i="170" s="1"/>
  <c r="I28" i="170" s="1"/>
  <c r="I29" i="170" s="1"/>
  <c r="I30" i="170" s="1"/>
  <c r="I31" i="170" s="1"/>
  <c r="I32" i="170" s="1"/>
  <c r="I33" i="170" s="1"/>
  <c r="O14" i="170"/>
  <c r="O15" i="170" s="1"/>
  <c r="O16" i="170" s="1"/>
  <c r="O17" i="170" s="1"/>
  <c r="O18" i="170" s="1"/>
  <c r="O19" i="170" s="1"/>
  <c r="O20" i="170" s="1"/>
  <c r="O21" i="170" s="1"/>
  <c r="O22" i="170" s="1"/>
  <c r="O23" i="170" s="1"/>
  <c r="O24" i="170" s="1"/>
  <c r="O25" i="170" s="1"/>
  <c r="O26" i="170" s="1"/>
  <c r="O27" i="170" s="1"/>
  <c r="O28" i="170" s="1"/>
  <c r="O29" i="170" s="1"/>
  <c r="O30" i="170" s="1"/>
  <c r="O31" i="170" s="1"/>
  <c r="O32" i="170" s="1"/>
  <c r="O33" i="170" s="1"/>
  <c r="O14" i="185"/>
  <c r="O15" i="185" s="1"/>
  <c r="O16" i="185" s="1"/>
  <c r="O17" i="185" s="1"/>
  <c r="O18" i="185" s="1"/>
  <c r="O19" i="185" s="1"/>
  <c r="O20" i="185" s="1"/>
  <c r="O21" i="185" s="1"/>
  <c r="O22" i="185" s="1"/>
  <c r="O23" i="185" s="1"/>
  <c r="O24" i="185" s="1"/>
  <c r="O25" i="185" s="1"/>
  <c r="O26" i="185" s="1"/>
  <c r="O27" i="185" s="1"/>
  <c r="O28" i="185" s="1"/>
  <c r="O29" i="185" s="1"/>
  <c r="O30" i="185" s="1"/>
  <c r="O14" i="163"/>
  <c r="O15" i="163" s="1"/>
  <c r="O16" i="163" s="1"/>
  <c r="O17" i="163" s="1"/>
  <c r="O18" i="163" s="1"/>
  <c r="O19" i="163" s="1"/>
  <c r="O20" i="163" s="1"/>
  <c r="O21" i="163" s="1"/>
  <c r="O22" i="163" s="1"/>
  <c r="O23" i="163" s="1"/>
  <c r="O24" i="163" s="1"/>
  <c r="O25" i="163" s="1"/>
  <c r="O26" i="163" s="1"/>
  <c r="O27" i="163" s="1"/>
  <c r="O28" i="163" s="1"/>
  <c r="O29" i="163" s="1"/>
  <c r="O30" i="163" s="1"/>
  <c r="O31" i="163" s="1"/>
  <c r="O32" i="163" s="1"/>
  <c r="O33" i="163" s="1"/>
  <c r="I14" i="100"/>
  <c r="I15" i="100" s="1"/>
  <c r="I16" i="100" s="1"/>
  <c r="I17" i="100" s="1"/>
  <c r="I18" i="100" s="1"/>
  <c r="I19" i="100" s="1"/>
  <c r="I20" i="100" s="1"/>
  <c r="I21" i="100" s="1"/>
  <c r="I22" i="100" s="1"/>
  <c r="I23" i="100" s="1"/>
  <c r="I24" i="100" s="1"/>
  <c r="I25" i="100" s="1"/>
  <c r="I26" i="100" s="1"/>
  <c r="I27" i="100" s="1"/>
  <c r="I28" i="100" s="1"/>
  <c r="I29" i="100" s="1"/>
  <c r="I30" i="100" s="1"/>
  <c r="I31" i="100" s="1"/>
  <c r="I32" i="100" s="1"/>
  <c r="I33" i="100" s="1"/>
  <c r="O14" i="96"/>
  <c r="O15" i="96" s="1"/>
  <c r="O16" i="96" s="1"/>
  <c r="O17" i="96" s="1"/>
  <c r="O18" i="96" s="1"/>
  <c r="O19" i="96" s="1"/>
  <c r="O20" i="96" s="1"/>
  <c r="O21" i="96" s="1"/>
  <c r="O22" i="96" s="1"/>
  <c r="O23" i="96" s="1"/>
  <c r="O24" i="96" s="1"/>
  <c r="O25" i="96" s="1"/>
  <c r="O26" i="96" s="1"/>
  <c r="O30" i="96" s="1"/>
  <c r="O31" i="96" s="1"/>
  <c r="I14" i="160"/>
  <c r="I15" i="160" s="1"/>
  <c r="I16" i="160" s="1"/>
  <c r="I17" i="160" s="1"/>
  <c r="I18" i="160" s="1"/>
  <c r="I19" i="160" s="1"/>
  <c r="I20" i="160" s="1"/>
  <c r="I21" i="160" s="1"/>
  <c r="I22" i="160" s="1"/>
  <c r="I23" i="160" s="1"/>
  <c r="I24" i="160" s="1"/>
  <c r="I25" i="160" s="1"/>
  <c r="I26" i="160" s="1"/>
  <c r="I27" i="160" s="1"/>
  <c r="I28" i="160" s="1"/>
  <c r="I29" i="160" s="1"/>
  <c r="I30" i="160" s="1"/>
  <c r="I31" i="160" s="1"/>
  <c r="I32" i="160" s="1"/>
  <c r="I33" i="160" s="1"/>
  <c r="O14" i="134"/>
  <c r="O15" i="134" s="1"/>
  <c r="O16" i="134" s="1"/>
  <c r="O17" i="134" s="1"/>
  <c r="O18" i="134" s="1"/>
  <c r="O19" i="134" s="1"/>
  <c r="O20" i="134" s="1"/>
  <c r="O21" i="134" s="1"/>
  <c r="O22" i="134" s="1"/>
  <c r="O23" i="134" s="1"/>
  <c r="O24" i="134" s="1"/>
  <c r="O25" i="134" s="1"/>
  <c r="O26" i="134" s="1"/>
  <c r="O27" i="134" s="1"/>
  <c r="O28" i="134" s="1"/>
  <c r="O29" i="134" s="1"/>
  <c r="O30" i="134" s="1"/>
  <c r="O31" i="134" s="1"/>
  <c r="O32" i="134" s="1"/>
  <c r="O33" i="134" s="1"/>
  <c r="O14" i="95"/>
  <c r="O15" i="95" s="1"/>
  <c r="O16" i="95" s="1"/>
  <c r="O17" i="95" s="1"/>
  <c r="O18" i="95" s="1"/>
  <c r="O19" i="95" s="1"/>
  <c r="O20" i="95" s="1"/>
  <c r="O21" i="95" s="1"/>
  <c r="O22" i="95" s="1"/>
  <c r="O23" i="95" s="1"/>
  <c r="O24" i="95" s="1"/>
  <c r="O25" i="95" s="1"/>
  <c r="O26" i="95" s="1"/>
  <c r="O27" i="95" s="1"/>
  <c r="O28" i="95" s="1"/>
  <c r="O29" i="95" s="1"/>
  <c r="O30" i="95" s="1"/>
  <c r="O31" i="95" s="1"/>
  <c r="O32" i="95" s="1"/>
  <c r="O33" i="95" s="1"/>
  <c r="O14" i="159"/>
  <c r="O15" i="159" s="1"/>
  <c r="O16" i="159" s="1"/>
  <c r="O17" i="159" s="1"/>
  <c r="O18" i="159" s="1"/>
  <c r="O19" i="159" s="1"/>
  <c r="O20" i="159" s="1"/>
  <c r="O21" i="159" s="1"/>
  <c r="O22" i="159" s="1"/>
  <c r="O23" i="159" s="1"/>
  <c r="O24" i="159" s="1"/>
  <c r="O25" i="159" s="1"/>
  <c r="O26" i="159" s="1"/>
  <c r="O27" i="159" s="1"/>
  <c r="O28" i="159" s="1"/>
  <c r="O29" i="159" s="1"/>
  <c r="O30" i="159" s="1"/>
  <c r="O31" i="159" s="1"/>
  <c r="O32" i="159" s="1"/>
  <c r="O33" i="159" s="1"/>
  <c r="I15" i="93"/>
  <c r="I16" i="93" s="1"/>
  <c r="I17" i="93" s="1"/>
  <c r="I18" i="93" s="1"/>
  <c r="I19" i="93" s="1"/>
  <c r="I20" i="93" s="1"/>
  <c r="I21" i="93" s="1"/>
  <c r="I22" i="93" s="1"/>
  <c r="I23" i="93" s="1"/>
  <c r="I24" i="93" s="1"/>
  <c r="I25" i="93" s="1"/>
  <c r="I26" i="93" s="1"/>
  <c r="I27" i="93" s="1"/>
  <c r="I28" i="93" s="1"/>
  <c r="I29" i="93" s="1"/>
  <c r="I30" i="93" s="1"/>
  <c r="I34" i="93" s="1"/>
  <c r="O15" i="93"/>
  <c r="O16" i="93" s="1"/>
  <c r="O17" i="93" s="1"/>
  <c r="O18" i="93" s="1"/>
  <c r="O19" i="93" s="1"/>
  <c r="O20" i="93" s="1"/>
  <c r="O21" i="93" s="1"/>
  <c r="O22" i="93" s="1"/>
  <c r="O23" i="93" s="1"/>
  <c r="O24" i="93" s="1"/>
  <c r="O25" i="93" s="1"/>
  <c r="O26" i="93" s="1"/>
  <c r="O27" i="93" s="1"/>
  <c r="O28" i="93" s="1"/>
  <c r="O29" i="93" s="1"/>
  <c r="O30" i="93" s="1"/>
  <c r="O34" i="93" s="1"/>
  <c r="O14" i="135"/>
  <c r="O15" i="135" s="1"/>
  <c r="O16" i="135" s="1"/>
  <c r="O17" i="135" s="1"/>
  <c r="O18" i="135" s="1"/>
  <c r="O19" i="135" s="1"/>
  <c r="O20" i="135" s="1"/>
  <c r="O21" i="135" s="1"/>
  <c r="O22" i="135" s="1"/>
  <c r="O23" i="135" s="1"/>
  <c r="O24" i="135" s="1"/>
  <c r="O25" i="135" s="1"/>
  <c r="O26" i="135" s="1"/>
  <c r="O27" i="135" s="1"/>
  <c r="O28" i="135" s="1"/>
  <c r="O29" i="135" s="1"/>
  <c r="O30" i="135" s="1"/>
  <c r="O31" i="135" s="1"/>
  <c r="O32" i="135" s="1"/>
  <c r="O33" i="135" s="1"/>
  <c r="I14" i="183"/>
  <c r="I15" i="183" s="1"/>
  <c r="I16" i="183" s="1"/>
  <c r="I17" i="183" s="1"/>
  <c r="I18" i="183" s="1"/>
  <c r="I19" i="183" s="1"/>
  <c r="I20" i="183" s="1"/>
  <c r="I21" i="183" s="1"/>
  <c r="I22" i="183" s="1"/>
  <c r="I23" i="183" s="1"/>
  <c r="I24" i="183" s="1"/>
  <c r="I25" i="183" s="1"/>
  <c r="I26" i="183" s="1"/>
  <c r="I27" i="183" s="1"/>
  <c r="I28" i="183" s="1"/>
  <c r="I29" i="183" s="1"/>
  <c r="I30" i="183" s="1"/>
  <c r="I31" i="183" s="1"/>
  <c r="I32" i="183" s="1"/>
  <c r="I33" i="183" s="1"/>
  <c r="I14" i="182"/>
  <c r="I15" i="182" s="1"/>
  <c r="I16" i="182" s="1"/>
  <c r="I17" i="182" s="1"/>
  <c r="I18" i="182" s="1"/>
  <c r="I19" i="182" s="1"/>
  <c r="I20" i="182" s="1"/>
  <c r="I21" i="182" s="1"/>
  <c r="I22" i="182" s="1"/>
  <c r="I23" i="182" s="1"/>
  <c r="I24" i="182" s="1"/>
  <c r="I25" i="182" s="1"/>
  <c r="I26" i="182" s="1"/>
  <c r="I27" i="182" s="1"/>
  <c r="I28" i="182" s="1"/>
  <c r="I29" i="182" s="1"/>
  <c r="I30" i="182" s="1"/>
  <c r="I31" i="182" s="1"/>
  <c r="I32" i="182" s="1"/>
  <c r="I33" i="182" s="1"/>
  <c r="O14" i="90"/>
  <c r="O15" i="90" s="1"/>
  <c r="O16" i="90" s="1"/>
  <c r="O17" i="90" s="1"/>
  <c r="O18" i="90" s="1"/>
  <c r="O19" i="90" s="1"/>
  <c r="O20" i="90" s="1"/>
  <c r="O21" i="90" s="1"/>
  <c r="O22" i="90" s="1"/>
  <c r="O23" i="90" s="1"/>
  <c r="O24" i="90" s="1"/>
  <c r="O25" i="90" s="1"/>
  <c r="O26" i="90" s="1"/>
  <c r="O27" i="90" s="1"/>
  <c r="O28" i="90" s="1"/>
  <c r="O29" i="90" s="1"/>
  <c r="O30" i="90" s="1"/>
  <c r="O31" i="90" s="1"/>
  <c r="O32" i="90" s="1"/>
  <c r="O33" i="90" s="1"/>
</calcChain>
</file>

<file path=xl/sharedStrings.xml><?xml version="1.0" encoding="utf-8"?>
<sst xmlns="http://schemas.openxmlformats.org/spreadsheetml/2006/main" count="2629" uniqueCount="281">
  <si>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</si>
  <si>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</si>
  <si>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</si>
  <si>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</si>
  <si>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</si>
  <si>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</si>
  <si>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</si>
  <si>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</si>
  <si>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</si>
  <si>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</si>
  <si>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</si>
  <si>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</si>
  <si>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</si>
  <si>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</si>
  <si>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</si>
  <si>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</si>
  <si>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</si>
  <si>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</si>
  <si>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</si>
  <si>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</si>
  <si>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</si>
  <si>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</si>
  <si>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</si>
  <si>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</si>
  <si>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</si>
  <si>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</si>
  <si>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</si>
  <si>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</si>
  <si>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</si>
  <si>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</si>
  <si>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</si>
  <si>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</si>
  <si>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</si>
  <si>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(*) Incluidas los aumentos por el IS y por los requisitos o calificaciones contables referidos a los grupos fiscales.</t>
  </si>
  <si>
    <t>(*) Incluidas las disminuciones por el IS y por los requisitos o calificaciones contables referidos a los grupos fiscales.</t>
  </si>
  <si>
    <t>% Tipo medio
 (1)</t>
  </si>
  <si>
    <t>% Tipo efectivo
(2)</t>
  </si>
  <si>
    <t>% Diferencia
(3) = (1) - (2)</t>
  </si>
  <si>
    <t>s.e.: secreto estadístico.</t>
  </si>
  <si>
    <t>s.e.: secreto estadístico</t>
  </si>
  <si>
    <t>Código series</t>
  </si>
  <si>
    <t>Concepto</t>
  </si>
  <si>
    <t>(millones de euros)</t>
  </si>
  <si>
    <t xml:space="preserve"> (euros)</t>
  </si>
  <si>
    <t>Número total de grupos</t>
  </si>
  <si>
    <t>Suma de bases imponibles individuales sin consolidar</t>
  </si>
  <si>
    <t>Base imponible positiva</t>
  </si>
  <si>
    <t>Base imponible negativa</t>
  </si>
  <si>
    <t>Correcciones</t>
  </si>
  <si>
    <t>A la suma de bases imponibles individuales</t>
  </si>
  <si>
    <t>A la base imponible consolidada</t>
  </si>
  <si>
    <t>Base imponible consolidada antes de la aplicación de la reserva de capitalización y de la compensación de bases imponibles negativas de ejercicios anteriores</t>
  </si>
  <si>
    <t>Reserva de capitalización</t>
  </si>
  <si>
    <t>Compensación de bases imponibles negativas de ejercicios anteriores</t>
  </si>
  <si>
    <t>Base imponible neta consolidada</t>
  </si>
  <si>
    <t>Reserva de nivelación</t>
  </si>
  <si>
    <t>Cuota íntegra</t>
  </si>
  <si>
    <t>Tipo medio</t>
  </si>
  <si>
    <t>Minoraciones en la cuota íntegra</t>
  </si>
  <si>
    <t>Bonificaciones</t>
  </si>
  <si>
    <t>Deducciones por doble imposición</t>
  </si>
  <si>
    <t>Deducciones por inversiones y creación de empleo</t>
  </si>
  <si>
    <t>Cuota líquida</t>
  </si>
  <si>
    <t>Tipo efectivo</t>
  </si>
  <si>
    <t>Retenciones e ingresos a cuenta</t>
  </si>
  <si>
    <t>Pagos fraccionados</t>
  </si>
  <si>
    <t>Cuota diferencial</t>
  </si>
  <si>
    <t>Líquido a ingresar o devolver</t>
  </si>
  <si>
    <t>Conceptos</t>
  </si>
  <si>
    <t>Grupos</t>
  </si>
  <si>
    <t>Entidades no pertenecientes a grupos</t>
  </si>
  <si>
    <t>Total consolidado</t>
  </si>
  <si>
    <t>% Importe grupos / total</t>
  </si>
  <si>
    <t>Número total</t>
  </si>
  <si>
    <t>Base imponible neta antes de la la aplicación de la
reserva de capitalización y de la compensación de
bases imponibles negativas</t>
  </si>
  <si>
    <t>Compensación de bases imponibles negativas de
periodos anteriores</t>
  </si>
  <si>
    <t>Base imponible neta</t>
  </si>
  <si>
    <t>Deducciones doble imposición</t>
  </si>
  <si>
    <r>
      <t xml:space="preserve">Cuadro V.191. </t>
    </r>
    <r>
      <rPr>
        <b/>
        <sz val="14"/>
        <rFont val="Times New Roman"/>
        <family val="1"/>
      </rPr>
      <t xml:space="preserve">Principales magnitudes de los grupos en régimen de consolidación fiscal.  </t>
    </r>
  </si>
  <si>
    <t>1.21.01</t>
  </si>
  <si>
    <t>1.22.01</t>
  </si>
  <si>
    <t>1.21.02</t>
  </si>
  <si>
    <t>1.21.03</t>
  </si>
  <si>
    <t>1.22.02</t>
  </si>
  <si>
    <t>1.22.03</t>
  </si>
  <si>
    <t>1.21.04</t>
  </si>
  <si>
    <t>1.21.05</t>
  </si>
  <si>
    <t>1.22.04</t>
  </si>
  <si>
    <t>1.22.05</t>
  </si>
  <si>
    <t>1.21.06</t>
  </si>
  <si>
    <t>1.21.07</t>
  </si>
  <si>
    <t>1.22.06</t>
  </si>
  <si>
    <t>1.22.07</t>
  </si>
  <si>
    <t>1.21.08</t>
  </si>
  <si>
    <t>1.21.09</t>
  </si>
  <si>
    <t>1.22.08</t>
  </si>
  <si>
    <t>1.22.09</t>
  </si>
  <si>
    <t>1.22.10</t>
  </si>
  <si>
    <t>1.22.11</t>
  </si>
  <si>
    <t>1.22.12</t>
  </si>
  <si>
    <t>1.22.13</t>
  </si>
  <si>
    <t>1.21.14</t>
  </si>
  <si>
    <t>1.21.15</t>
  </si>
  <si>
    <t>1.22.14</t>
  </si>
  <si>
    <t>1.22.15</t>
  </si>
  <si>
    <t>1.21.16</t>
  </si>
  <si>
    <t>1.21.17</t>
  </si>
  <si>
    <t>1.22.16</t>
  </si>
  <si>
    <t>1.22.17</t>
  </si>
  <si>
    <t>1.22.18</t>
  </si>
  <si>
    <t>1.22.19</t>
  </si>
  <si>
    <t>1.21.20</t>
  </si>
  <si>
    <t>1.21.21</t>
  </si>
  <si>
    <t>1.22.20</t>
  </si>
  <si>
    <t>1.22.21</t>
  </si>
  <si>
    <t>1.21.22</t>
  </si>
  <si>
    <t>1.21.23</t>
  </si>
  <si>
    <t>1.22.22</t>
  </si>
  <si>
    <t>1.22.23</t>
  </si>
  <si>
    <t>1.21.24</t>
  </si>
  <si>
    <t>1.21.25</t>
  </si>
  <si>
    <t>1.22.24</t>
  </si>
  <si>
    <t>1.22.25</t>
  </si>
  <si>
    <t>1.21.26</t>
  </si>
  <si>
    <t>1.21.27</t>
  </si>
  <si>
    <t>1.22.26</t>
  </si>
  <si>
    <t>1.22.27</t>
  </si>
  <si>
    <t>1.21.28</t>
  </si>
  <si>
    <t>1.21.29</t>
  </si>
  <si>
    <t>1.22.28</t>
  </si>
  <si>
    <t>1.22.29</t>
  </si>
  <si>
    <t>1.21.30</t>
  </si>
  <si>
    <t>1.21.31</t>
  </si>
  <si>
    <t>1.22.30</t>
  </si>
  <si>
    <t>1.22.31</t>
  </si>
  <si>
    <t>1.21.32</t>
  </si>
  <si>
    <t>1.21.33</t>
  </si>
  <si>
    <t>1.22.32</t>
  </si>
  <si>
    <t>1.22.33</t>
  </si>
  <si>
    <t>1.21.34</t>
  </si>
  <si>
    <t>1.21.35</t>
  </si>
  <si>
    <t>1.22.34</t>
  </si>
  <si>
    <t>1.22.35</t>
  </si>
  <si>
    <t>1.21.36</t>
  </si>
  <si>
    <t>1.21.37</t>
  </si>
  <si>
    <t>1.22.36</t>
  </si>
  <si>
    <t>1.22.37</t>
  </si>
  <si>
    <t>1.21.38</t>
  </si>
  <si>
    <t>1.21.39</t>
  </si>
  <si>
    <t>1.22.38</t>
  </si>
  <si>
    <t>1.22.39</t>
  </si>
  <si>
    <r>
      <t xml:space="preserve">Cuadro V.139. </t>
    </r>
    <r>
      <rPr>
        <b/>
        <sz val="14"/>
        <rFont val="Times New Roman"/>
        <family val="1"/>
      </rPr>
      <t xml:space="preserve"> Número de declarantes.</t>
    </r>
  </si>
  <si>
    <r>
      <t xml:space="preserve">Cuadro V.140. </t>
    </r>
    <r>
      <rPr>
        <b/>
        <sz val="14"/>
        <rFont val="Times New Roman"/>
        <family val="1"/>
      </rPr>
      <t xml:space="preserve"> Resultado contable neto.  </t>
    </r>
  </si>
  <si>
    <r>
      <t xml:space="preserve">Cuadro V.142. </t>
    </r>
    <r>
      <rPr>
        <b/>
        <sz val="14"/>
        <rFont val="Times New Roman"/>
        <family val="1"/>
      </rPr>
      <t xml:space="preserve"> Aumentos por el Impuesto sobre Sociedades.</t>
    </r>
  </si>
  <si>
    <r>
      <t xml:space="preserve">Cuadro V.143. </t>
    </r>
    <r>
      <rPr>
        <b/>
        <sz val="14"/>
        <rFont val="Times New Roman"/>
        <family val="1"/>
      </rPr>
      <t>Aumentos por otras diferencias de imputación temporal de ingresos y gastos.</t>
    </r>
  </si>
  <si>
    <r>
      <t xml:space="preserve">Cuadro V.144. </t>
    </r>
    <r>
      <rPr>
        <b/>
        <sz val="14"/>
        <rFont val="Times New Roman"/>
        <family val="1"/>
      </rPr>
      <t>Aumentos por diferencias entre amortización contable y fiscal.</t>
    </r>
  </si>
  <si>
    <r>
      <t xml:space="preserve">Cuadro V.145. </t>
    </r>
    <r>
      <rPr>
        <b/>
        <sz val="14"/>
        <rFont val="Times New Roman"/>
        <family val="1"/>
      </rPr>
      <t xml:space="preserve"> Aumentos por amortización del inmovilizado intangible con vida útil definida.</t>
    </r>
  </si>
  <si>
    <r>
      <t xml:space="preserve">Cuadro V.146. </t>
    </r>
    <r>
      <rPr>
        <b/>
        <sz val="14"/>
        <rFont val="Times New Roman"/>
        <family val="1"/>
      </rPr>
      <t xml:space="preserve"> Aumentos por pérdidas por deterioro de valor de créditos derivadas de insolvencia de</t>
    </r>
  </si>
  <si>
    <r>
      <t xml:space="preserve">Cuadro V.147. </t>
    </r>
    <r>
      <rPr>
        <b/>
        <sz val="14"/>
        <rFont val="Times New Roman"/>
        <family val="1"/>
      </rPr>
      <t>Aumentos por pérdidas por deterioro del inmovilizado material, inversiones inmobiliarias</t>
    </r>
  </si>
  <si>
    <r>
      <t xml:space="preserve">Cuadro V.148. </t>
    </r>
    <r>
      <rPr>
        <b/>
        <sz val="14"/>
        <rFont val="Times New Roman"/>
        <family val="1"/>
      </rPr>
      <t>Aumentos por pérdidas por deterioro de valores representativos de</t>
    </r>
  </si>
  <si>
    <r>
      <t xml:space="preserve">Cuadro V.149. </t>
    </r>
    <r>
      <rPr>
        <b/>
        <sz val="14"/>
        <rFont val="Times New Roman"/>
        <family val="1"/>
      </rPr>
      <t>Aumentos por pérdidas por deterioro de valores representativos de participaciones</t>
    </r>
  </si>
  <si>
    <r>
      <t>Cuadro V.150.</t>
    </r>
    <r>
      <rPr>
        <b/>
        <sz val="14"/>
        <rFont val="Times New Roman"/>
        <family val="1"/>
      </rPr>
      <t xml:space="preserve"> Aumentos por pérdidas por deterioro de valores representativos de participaciones</t>
    </r>
  </si>
  <si>
    <r>
      <t xml:space="preserve">Cuadro V.151. </t>
    </r>
    <r>
      <rPr>
        <b/>
        <sz val="14"/>
        <rFont val="Times New Roman"/>
        <family val="1"/>
      </rPr>
      <t>Aumentos por otras provisiones no deducibles fiscalmente.</t>
    </r>
  </si>
  <si>
    <r>
      <t xml:space="preserve">Cuadro V.152. </t>
    </r>
    <r>
      <rPr>
        <b/>
        <sz val="14"/>
        <rFont val="Times New Roman"/>
        <family val="1"/>
      </rPr>
      <t>Aumentos por multas, sanciones y recargos.</t>
    </r>
  </si>
  <si>
    <r>
      <t xml:space="preserve">Cuadro V.153. </t>
    </r>
    <r>
      <rPr>
        <b/>
        <sz val="14"/>
        <rFont val="Times New Roman"/>
        <family val="1"/>
      </rPr>
      <t>Aumentos por la limitación en la deducibilidad de gastos financieros.</t>
    </r>
  </si>
  <si>
    <r>
      <t xml:space="preserve">Cuadro V.154. </t>
    </r>
    <r>
      <rPr>
        <b/>
        <sz val="14"/>
        <rFont val="Times New Roman"/>
        <family val="1"/>
      </rPr>
      <t>Aumentos del régimen fiscal de las entidades parcialmente exentas.</t>
    </r>
  </si>
  <si>
    <r>
      <t>Cuadro V.155.</t>
    </r>
    <r>
      <rPr>
        <b/>
        <sz val="14"/>
        <rFont val="Times New Roman"/>
        <family val="1"/>
      </rPr>
      <t xml:space="preserve"> Aumentos del régimen fiscal de las entidades sin fines lucrativos. </t>
    </r>
  </si>
  <si>
    <r>
      <t>Cuadro V.157.</t>
    </r>
    <r>
      <rPr>
        <b/>
        <sz val="14"/>
        <rFont val="Times New Roman"/>
        <family val="1"/>
      </rPr>
      <t xml:space="preserve"> Disminuciones por el Impuesto sobre Sociedades. </t>
    </r>
  </si>
  <si>
    <r>
      <t xml:space="preserve">Cuadro V.158. </t>
    </r>
    <r>
      <rPr>
        <b/>
        <sz val="14"/>
        <rFont val="Times New Roman"/>
        <family val="1"/>
      </rPr>
      <t xml:space="preserve">Disminuciones por otras diferencias de imputación temporal de ingresos y gastos. </t>
    </r>
  </si>
  <si>
    <r>
      <t>Cuadro V.159.</t>
    </r>
    <r>
      <rPr>
        <b/>
        <sz val="14"/>
        <rFont val="Times New Roman"/>
        <family val="1"/>
      </rPr>
      <t xml:space="preserve"> Disminuciones por la limitación de la amortización contable. </t>
    </r>
  </si>
  <si>
    <r>
      <t>Cuadro V.160.</t>
    </r>
    <r>
      <rPr>
        <b/>
        <sz val="14"/>
        <rFont val="Times New Roman"/>
        <family val="1"/>
      </rPr>
      <t xml:space="preserve"> Disminuciones por pérdidas por deterioro de valor de créditos derivadas</t>
    </r>
  </si>
  <si>
    <r>
      <t xml:space="preserve">Cuadro V.161. </t>
    </r>
    <r>
      <rPr>
        <b/>
        <sz val="14"/>
        <rFont val="Times New Roman"/>
        <family val="1"/>
      </rPr>
      <t>Disminuciones por pérdidas por deterioro de valores representativos de</t>
    </r>
  </si>
  <si>
    <r>
      <t xml:space="preserve">Cuadro V.162. </t>
    </r>
    <r>
      <rPr>
        <b/>
        <sz val="14"/>
        <rFont val="Times New Roman"/>
        <family val="1"/>
      </rPr>
      <t>Disminuciones por otras provisiones no deducibles fiscalmente.</t>
    </r>
  </si>
  <si>
    <r>
      <t>Cuadro V.163.</t>
    </r>
    <r>
      <rPr>
        <b/>
        <sz val="14"/>
        <rFont val="Times New Roman"/>
        <family val="1"/>
      </rPr>
      <t xml:space="preserve"> Disminuciones por la limitación en la deducibilidad de gastos financieros.</t>
    </r>
  </si>
  <si>
    <r>
      <t>Cuadro V.164.</t>
    </r>
    <r>
      <rPr>
        <b/>
        <sz val="14"/>
        <rFont val="Times New Roman"/>
        <family val="1"/>
      </rPr>
      <t xml:space="preserve"> Disminuciones por la exención por doble imposición sobre dividendos o </t>
    </r>
  </si>
  <si>
    <r>
      <t xml:space="preserve">Cuadro V.165. </t>
    </r>
    <r>
      <rPr>
        <b/>
        <sz val="14"/>
        <rFont val="Times New Roman"/>
        <family val="1"/>
      </rPr>
      <t xml:space="preserve">Disminuciones del régimen fiscal de las entidades parcialmente exentas. </t>
    </r>
  </si>
  <si>
    <r>
      <t>Cuadro V.166.</t>
    </r>
    <r>
      <rPr>
        <b/>
        <sz val="14"/>
        <rFont val="Times New Roman"/>
        <family val="1"/>
      </rPr>
      <t xml:space="preserve"> Disminuciones del régimen fiscal de las entidades sin fines lucrativos. </t>
    </r>
  </si>
  <si>
    <r>
      <t xml:space="preserve">Cuadro V.167. </t>
    </r>
    <r>
      <rPr>
        <b/>
        <sz val="14"/>
        <rFont val="Times New Roman"/>
        <family val="1"/>
      </rPr>
      <t>Base imponible neta antes de la aplicación de la reserva de capitalización</t>
    </r>
  </si>
  <si>
    <r>
      <t xml:space="preserve">Cuadro V.168. </t>
    </r>
    <r>
      <rPr>
        <b/>
        <sz val="14"/>
        <rFont val="Times New Roman"/>
        <family val="1"/>
      </rPr>
      <t xml:space="preserve">Reserva de capitalización. </t>
    </r>
  </si>
  <si>
    <r>
      <t xml:space="preserve">Cuadro V.169. </t>
    </r>
    <r>
      <rPr>
        <b/>
        <sz val="14"/>
        <rFont val="Times New Roman"/>
        <family val="1"/>
      </rPr>
      <t xml:space="preserve">Compensaciones de bases imponibles negativas de períodos anteriores. </t>
    </r>
  </si>
  <si>
    <r>
      <t xml:space="preserve">Cuadro V.170. </t>
    </r>
    <r>
      <rPr>
        <b/>
        <sz val="14"/>
        <rFont val="Times New Roman"/>
        <family val="1"/>
      </rPr>
      <t xml:space="preserve">Base imponible positiva. </t>
    </r>
  </si>
  <si>
    <r>
      <t>Cuadro V.172.</t>
    </r>
    <r>
      <rPr>
        <b/>
        <sz val="14"/>
        <rFont val="Times New Roman"/>
        <family val="1"/>
      </rPr>
      <t xml:space="preserve"> Cuota íntegra. </t>
    </r>
  </si>
  <si>
    <r>
      <t xml:space="preserve">Cuadro V.174. </t>
    </r>
    <r>
      <rPr>
        <b/>
        <sz val="14"/>
        <rFont val="Times New Roman"/>
        <family val="1"/>
      </rPr>
      <t xml:space="preserve">Bonificación por actividades de prestación de servicios públicos locales.  </t>
    </r>
  </si>
  <si>
    <r>
      <t xml:space="preserve">Cuadro V.175. </t>
    </r>
    <r>
      <rPr>
        <b/>
        <sz val="14"/>
        <rFont val="Times New Roman"/>
        <family val="1"/>
      </rPr>
      <t xml:space="preserve">Deducción por doble imposición interna de períodos anteriores aplicada en el ejercicio </t>
    </r>
  </si>
  <si>
    <r>
      <t>Cuadro V.176.</t>
    </r>
    <r>
      <rPr>
        <b/>
        <sz val="14"/>
        <rFont val="Times New Roman"/>
        <family val="1"/>
      </rPr>
      <t xml:space="preserve"> Deducción por doble imposición internacional generada y aplicada en el ejercicio actual. </t>
    </r>
  </si>
  <si>
    <r>
      <t xml:space="preserve">Cuadro V.177. </t>
    </r>
    <r>
      <rPr>
        <b/>
        <sz val="14"/>
        <rFont val="Times New Roman"/>
        <family val="1"/>
      </rPr>
      <t>Deducción por actividades de innovación tecnológica sujeta a límite.</t>
    </r>
  </si>
  <si>
    <r>
      <t xml:space="preserve">Cuadro V.178. </t>
    </r>
    <r>
      <rPr>
        <b/>
        <sz val="14"/>
        <rFont val="Times New Roman"/>
        <family val="1"/>
      </rPr>
      <t>Deducción por actividades de investigación y desarrollo sujeta a límite.</t>
    </r>
  </si>
  <si>
    <r>
      <t>Cuadro V.179.</t>
    </r>
    <r>
      <rPr>
        <b/>
        <sz val="14"/>
        <rFont val="Times New Roman"/>
        <family val="1"/>
      </rPr>
      <t xml:space="preserve"> Deducción por donaciones a entidades sin fines lucrativos. </t>
    </r>
  </si>
  <si>
    <r>
      <t>Cuadro V.180.</t>
    </r>
    <r>
      <rPr>
        <b/>
        <sz val="14"/>
        <rFont val="Times New Roman"/>
        <family val="1"/>
      </rPr>
      <t xml:space="preserve"> Deducciones por inversiones en Canarias. </t>
    </r>
  </si>
  <si>
    <r>
      <t xml:space="preserve">Cuadro V.181. </t>
    </r>
    <r>
      <rPr>
        <b/>
        <sz val="14"/>
        <rFont val="Times New Roman"/>
        <family val="1"/>
      </rPr>
      <t xml:space="preserve">Cuota líquida.  </t>
    </r>
  </si>
  <si>
    <r>
      <t xml:space="preserve">Cuadro V.182. </t>
    </r>
    <r>
      <rPr>
        <b/>
        <sz val="14"/>
        <rFont val="Times New Roman"/>
        <family val="1"/>
      </rPr>
      <t xml:space="preserve">Tipos medio y efectivo por </t>
    </r>
  </si>
  <si>
    <r>
      <t>Cuadro V.185.</t>
    </r>
    <r>
      <rPr>
        <b/>
        <sz val="14"/>
        <rFont val="Times New Roman"/>
        <family val="1"/>
      </rPr>
      <t xml:space="preserve"> Cuota diferencial imputable a la AGE. </t>
    </r>
  </si>
  <si>
    <r>
      <t>Cuadro V.186.</t>
    </r>
    <r>
      <rPr>
        <b/>
        <sz val="14"/>
        <rFont val="Times New Roman"/>
        <family val="1"/>
      </rPr>
      <t xml:space="preserve"> Cuota diferencial positiva imputable a la AGE. </t>
    </r>
  </si>
  <si>
    <r>
      <t xml:space="preserve">Cuadro V.187. </t>
    </r>
    <r>
      <rPr>
        <b/>
        <sz val="14"/>
        <rFont val="Times New Roman"/>
        <family val="1"/>
      </rPr>
      <t>Cuota diferencial negativa imputable a la AGE.</t>
    </r>
  </si>
  <si>
    <r>
      <t xml:space="preserve">Cuadro V.188. </t>
    </r>
    <r>
      <rPr>
        <b/>
        <sz val="14"/>
        <rFont val="Times New Roman"/>
        <family val="1"/>
      </rPr>
      <t>Líquido a ingresar o a devolver imputable a la AGE.</t>
    </r>
  </si>
  <si>
    <r>
      <t xml:space="preserve">Cuadro V.189. </t>
    </r>
    <r>
      <rPr>
        <b/>
        <sz val="14"/>
        <rFont val="Times New Roman"/>
        <family val="1"/>
      </rPr>
      <t>Líquido a ingresar imputable a la AGE.</t>
    </r>
  </si>
  <si>
    <r>
      <t xml:space="preserve">Cuadro V.190. </t>
    </r>
    <r>
      <rPr>
        <b/>
        <sz val="14"/>
        <rFont val="Times New Roman"/>
        <family val="1"/>
      </rPr>
      <t>Líquido a devolver imputable a la AGE.</t>
    </r>
  </si>
  <si>
    <r>
      <t>Cuadro V.171.</t>
    </r>
    <r>
      <rPr>
        <b/>
        <sz val="14"/>
        <rFont val="Times New Roman"/>
        <family val="1"/>
      </rPr>
      <t xml:space="preserve"> Reducción de la base imponible de las entidades de reducida dimensión</t>
    </r>
  </si>
  <si>
    <r>
      <t xml:space="preserve">Cuadro V.141. </t>
    </r>
    <r>
      <rPr>
        <b/>
        <sz val="14"/>
        <rFont val="Times New Roman"/>
        <family val="1"/>
      </rPr>
      <t xml:space="preserve"> Total de los aumentos sobre el</t>
    </r>
  </si>
  <si>
    <r>
      <t xml:space="preserve">Cuadro V.156. </t>
    </r>
    <r>
      <rPr>
        <b/>
        <sz val="14"/>
        <rFont val="Times New Roman"/>
        <family val="1"/>
      </rPr>
      <t xml:space="preserve">Total de las disminuciones sobre el </t>
    </r>
  </si>
  <si>
    <r>
      <t xml:space="preserve">Cuadro V.173. </t>
    </r>
    <r>
      <rPr>
        <b/>
        <sz val="14"/>
        <rFont val="Times New Roman"/>
        <family val="1"/>
      </rPr>
      <t xml:space="preserve">Total de las deducciones para incentivar la realización de determinadas actividades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</t>
    </r>
  </si>
  <si>
    <r>
      <t>Cuadro V.183.</t>
    </r>
    <r>
      <rPr>
        <b/>
        <sz val="14"/>
        <rFont val="Times New Roman"/>
        <family val="1"/>
      </rPr>
      <t xml:space="preserve"> Total de las retenciones e ingresos</t>
    </r>
  </si>
  <si>
    <r>
      <t>Cuadro V.184.</t>
    </r>
    <r>
      <rPr>
        <b/>
        <sz val="14"/>
        <rFont val="Times New Roman"/>
        <family val="1"/>
      </rPr>
      <t xml:space="preserve"> Total de los pagos fraccionados</t>
    </r>
  </si>
  <si>
    <t>deudores y por dotaciones o aportaciones a sistemas de previsión social que hayan generado activos</t>
  </si>
  <si>
    <t>Ejercicio 2020</t>
  </si>
  <si>
    <t xml:space="preserve"> Ejercicio 2020</t>
  </si>
  <si>
    <t xml:space="preserve">  por impuesto diferido, a los que se refiere el artículo 11.12 de la LIS.   Ejercicio 2020</t>
  </si>
  <si>
    <t>e inmovilizado intangible, incluido el fondo de comercio.  Ejercicio 2020</t>
  </si>
  <si>
    <t xml:space="preserve">  participaciones en el capital o fondos propios de entidades (artículo 13.2 b) de la LIS).   Ejercicio 2020</t>
  </si>
  <si>
    <t>en el capital o fondos propios de entidades (disposición transitoria decimosexta. 1 y 2 de la LIS). Ejercicio 2020</t>
  </si>
  <si>
    <t>en el capital o fondos propios de entidades (disposición transitoria decimosexta. 3 de la LIS).  Ejercicio 2020</t>
  </si>
  <si>
    <t xml:space="preserve"> de insolvencia de deudores (no afectadas por el artículo 11.12 de la LIS).  Ejercicio 2020</t>
  </si>
  <si>
    <t xml:space="preserve"> participaciones en entidades residentes .  Ejercicio 2020</t>
  </si>
  <si>
    <t>y de la compensación de bases imponibles negativas.  Ejercicio 2020</t>
  </si>
  <si>
    <t xml:space="preserve"> por la reserva de nivelación.  Ejercicio 2020</t>
  </si>
  <si>
    <t>y la creación de empleo, sujetas a límite.  Ejercicio 2020</t>
  </si>
  <si>
    <t>(excepto régimen transitorio).   Ejercicio 2020</t>
  </si>
  <si>
    <t>tramos de ingresos.  Ejercicio 2020</t>
  </si>
  <si>
    <t xml:space="preserve"> a cuenta.  Ejercicio 2020</t>
  </si>
  <si>
    <t>imputables a la AGE.   Ejercicio 2020</t>
  </si>
  <si>
    <r>
      <t>Cuadro V.192.</t>
    </r>
    <r>
      <rPr>
        <b/>
        <sz val="14"/>
        <rFont val="Times New Roman"/>
        <family val="1"/>
      </rPr>
      <t xml:space="preserve"> Principales magnitudes consolidadas, con desglose entre grupos y entidades no pertenecientes a grupos.  Ejercicio 2020</t>
    </r>
  </si>
  <si>
    <r>
      <t>resultado contable.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 Ejercicio 2020</t>
    </r>
  </si>
  <si>
    <r>
      <t xml:space="preserve"> resultado contable.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 Ejercicio 2020</t>
    </r>
  </si>
  <si>
    <t>1.23.01</t>
  </si>
  <si>
    <t>1.23.02</t>
  </si>
  <si>
    <t>1.23.03</t>
  </si>
  <si>
    <t>1.23.04</t>
  </si>
  <si>
    <t>1.23.05</t>
  </si>
  <si>
    <t>1.23.06</t>
  </si>
  <si>
    <t>1.23.07</t>
  </si>
  <si>
    <t>1.23.08</t>
  </si>
  <si>
    <t>1.23.09</t>
  </si>
  <si>
    <t>1.23.10</t>
  </si>
  <si>
    <t>1.23.11</t>
  </si>
  <si>
    <t>1.23.12</t>
  </si>
  <si>
    <t>1.23.13</t>
  </si>
  <si>
    <t>1.23.14</t>
  </si>
  <si>
    <t>1.23.15</t>
  </si>
  <si>
    <t>1.23.16</t>
  </si>
  <si>
    <t>1.23.17</t>
  </si>
  <si>
    <t>1.23.18</t>
  </si>
  <si>
    <t>1.23.19</t>
  </si>
  <si>
    <t>1.23.30</t>
  </si>
  <si>
    <t>1.23.21</t>
  </si>
  <si>
    <t>1.23.22</t>
  </si>
  <si>
    <t>1.23.23</t>
  </si>
  <si>
    <t>1.23.24</t>
  </si>
  <si>
    <t>1.23.25</t>
  </si>
  <si>
    <t>1.23.26</t>
  </si>
  <si>
    <t>1.23.27</t>
  </si>
  <si>
    <t>1.23.28</t>
  </si>
  <si>
    <t>1.23.29</t>
  </si>
  <si>
    <t>1.23.31</t>
  </si>
  <si>
    <t>1.23.32</t>
  </si>
  <si>
    <t>1.23.33</t>
  </si>
  <si>
    <t>1.23.34</t>
  </si>
  <si>
    <t>1.23.35</t>
  </si>
  <si>
    <t>1.23.36</t>
  </si>
  <si>
    <t>1.23.37</t>
  </si>
  <si>
    <t>1.23.38</t>
  </si>
  <si>
    <t>1.23.39</t>
  </si>
  <si>
    <t>1.21.40</t>
  </si>
  <si>
    <t>1.21.41</t>
  </si>
  <si>
    <t>1.21.42</t>
  </si>
  <si>
    <t>1.21.43</t>
  </si>
  <si>
    <t>1.21.44</t>
  </si>
  <si>
    <t>1.21.45</t>
  </si>
  <si>
    <t>1.21.48</t>
  </si>
  <si>
    <t>1.21.49</t>
  </si>
  <si>
    <t>1.21.50</t>
  </si>
  <si>
    <t>1.21.51</t>
  </si>
  <si>
    <t>1.21.52</t>
  </si>
  <si>
    <t>1.21.53</t>
  </si>
  <si>
    <t>1.21.54</t>
  </si>
  <si>
    <t>1.21.55</t>
  </si>
  <si>
    <t>1.21.56</t>
  </si>
  <si>
    <t>1.21.57</t>
  </si>
  <si>
    <t>s.e.</t>
  </si>
  <si>
    <t>-</t>
  </si>
  <si>
    <t>(*) "Creación de empleo para trabajadores con discapacidad", "actividades de investigación y desarrollo e innovación tecnológica", "inversión de beneficios en régimen transitorio", "producciones cinematográficas españolas", "espectáculos en vivo de artes escénicas y musicales",  "acontecimientos de excepcional interés público" y "saldos pendientes de ejercicios anteriores".</t>
  </si>
  <si>
    <t>participaciones en el capital o fondos propios de entidades (artículo 13.2 b) de la LIS).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</si>
</sst>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#,###,##0.0"/>
    <numFmt numFmtId="166" formatCode="#,###,##0"/>
    <numFmt numFmtId="167" formatCode="&quot;  &quot;#,##0&quot;  &quot;"/>
    <numFmt numFmtId="168" formatCode="_-* #,##0.0\ _€_-;\-* #,##0.0\ _€_-;_-* &quot;-&quot;??\ _€_-;_-@_-"/>
    <numFmt numFmtId="169" formatCode="0.00\ \ \ \ \ "/>
    <numFmt numFmtId="170" formatCode="0.0"/>
  </numFmts>
  <fonts count="2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8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i/>
      <sz val="12"/>
      <name val="Arial"/>
      <family val="2"/>
    </font>
    <font>
      <i/>
      <sz val="10"/>
      <name val="Times New Roman"/>
      <family val="1"/>
    </font>
    <font>
      <b/>
      <sz val="12"/>
      <color theme="7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sz val="10.5"/>
      <name val="Arial"/>
      <family val="2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theme="7" tint="0.79998168889431442"/>
      </top>
      <bottom style="thin">
        <color theme="7" tint="0.79998168889431442"/>
      </bottom>
      <diagonal/>
    </border>
    <border>
      <left/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</cellStyleXfs>
  <cellXfs count="264">
    <xf numFmtId="0" fontId="0" fillId="0" borderId="0" xfId="0"/>
    <xf numFmtId="0" fontId="6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Border="1" applyAlignment="1">
      <alignment horizontal="right"/>
    </xf>
    <xf numFmtId="166" fontId="0" fillId="0" borderId="0" xfId="0" applyNumberFormat="1" applyBorder="1"/>
    <xf numFmtId="165" fontId="13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Border="1" applyAlignment="1">
      <alignment horizontal="right" vertical="center" indent="2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2" borderId="1" xfId="0" quotePrefix="1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 indent="2"/>
    </xf>
    <xf numFmtId="10" fontId="13" fillId="0" borderId="1" xfId="0" applyNumberFormat="1" applyFont="1" applyBorder="1" applyAlignment="1">
      <alignment horizontal="right" vertical="center" indent="2"/>
    </xf>
    <xf numFmtId="0" fontId="13" fillId="0" borderId="1" xfId="0" quotePrefix="1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3" fillId="0" borderId="0" xfId="0" applyNumberFormat="1" applyFont="1" applyFill="1" applyBorder="1" applyAlignment="1" applyProtection="1">
      <alignment horizontal="right" vertical="center" indent="2"/>
    </xf>
    <xf numFmtId="10" fontId="13" fillId="0" borderId="0" xfId="0" applyNumberFormat="1" applyFont="1" applyBorder="1" applyAlignment="1" applyProtection="1">
      <alignment horizontal="right" vertical="center" indent="2"/>
    </xf>
    <xf numFmtId="10" fontId="13" fillId="0" borderId="1" xfId="0" applyNumberFormat="1" applyFont="1" applyBorder="1" applyAlignment="1" applyProtection="1">
      <alignment horizontal="right" vertical="center" indent="2"/>
    </xf>
    <xf numFmtId="0" fontId="3" fillId="0" borderId="0" xfId="0" applyFont="1" applyBorder="1"/>
    <xf numFmtId="0" fontId="7" fillId="0" borderId="0" xfId="0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right" vertical="center" indent="3"/>
    </xf>
    <xf numFmtId="168" fontId="13" fillId="0" borderId="0" xfId="0" applyNumberFormat="1" applyFont="1" applyBorder="1" applyAlignment="1">
      <alignment horizontal="right" vertical="center" indent="2"/>
    </xf>
    <xf numFmtId="168" fontId="13" fillId="0" borderId="1" xfId="0" applyNumberFormat="1" applyFont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167" fontId="13" fillId="0" borderId="0" xfId="0" applyNumberFormat="1" applyFont="1" applyBorder="1" applyAlignment="1">
      <alignment horizontal="right" vertical="center" indent="1"/>
    </xf>
    <xf numFmtId="167" fontId="13" fillId="0" borderId="1" xfId="0" applyNumberFormat="1" applyFont="1" applyBorder="1" applyAlignment="1">
      <alignment horizontal="right" vertical="center" indent="1"/>
    </xf>
    <xf numFmtId="0" fontId="16" fillId="0" borderId="0" xfId="0" applyFont="1" applyBorder="1"/>
    <xf numFmtId="0" fontId="2" fillId="4" borderId="0" xfId="0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center" vertical="top"/>
    </xf>
    <xf numFmtId="0" fontId="18" fillId="4" borderId="0" xfId="0" applyFont="1" applyFill="1" applyBorder="1" applyAlignment="1">
      <alignment horizontal="center" vertical="top" wrapText="1"/>
    </xf>
    <xf numFmtId="0" fontId="18" fillId="4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5" borderId="2" xfId="0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right" vertical="center" indent="2"/>
    </xf>
    <xf numFmtId="166" fontId="2" fillId="5" borderId="2" xfId="0" applyNumberFormat="1" applyFont="1" applyFill="1" applyBorder="1" applyAlignment="1">
      <alignment horizontal="right" vertical="center" indent="3"/>
    </xf>
    <xf numFmtId="9" fontId="2" fillId="5" borderId="2" xfId="0" applyNumberFormat="1" applyFont="1" applyFill="1" applyBorder="1" applyAlignment="1">
      <alignment horizontal="right" vertical="center" indent="2"/>
    </xf>
    <xf numFmtId="10" fontId="2" fillId="5" borderId="2" xfId="0" applyNumberFormat="1" applyFont="1" applyFill="1" applyBorder="1" applyAlignment="1">
      <alignment horizontal="right" vertical="center" indent="2"/>
    </xf>
    <xf numFmtId="167" fontId="2" fillId="5" borderId="2" xfId="0" applyNumberFormat="1" applyFont="1" applyFill="1" applyBorder="1" applyAlignment="1">
      <alignment horizontal="right" vertical="center" indent="1"/>
    </xf>
    <xf numFmtId="0" fontId="0" fillId="5" borderId="0" xfId="0" applyFill="1" applyBorder="1"/>
    <xf numFmtId="0" fontId="0" fillId="0" borderId="0" xfId="0"/>
    <xf numFmtId="0" fontId="19" fillId="0" borderId="0" xfId="0" applyFont="1" applyBorder="1"/>
    <xf numFmtId="0" fontId="15" fillId="0" borderId="0" xfId="0" applyFont="1" applyBorder="1" applyAlignment="1">
      <alignment horizontal="center"/>
    </xf>
    <xf numFmtId="0" fontId="0" fillId="0" borderId="0" xfId="0"/>
    <xf numFmtId="0" fontId="8" fillId="0" borderId="0" xfId="0" applyFont="1" applyBorder="1" applyAlignment="1">
      <alignment vertical="center"/>
    </xf>
    <xf numFmtId="164" fontId="13" fillId="0" borderId="0" xfId="0" applyNumberFormat="1" applyFont="1" applyBorder="1" applyAlignment="1">
      <alignment horizontal="right" vertical="center" indent="2"/>
    </xf>
    <xf numFmtId="164" fontId="13" fillId="0" borderId="1" xfId="0" applyNumberFormat="1" applyFont="1" applyBorder="1" applyAlignment="1">
      <alignment horizontal="right" vertical="center" indent="2"/>
    </xf>
    <xf numFmtId="0" fontId="3" fillId="0" borderId="0" xfId="2" applyFont="1"/>
    <xf numFmtId="0" fontId="3" fillId="0" borderId="0" xfId="2" applyFont="1" applyFill="1"/>
    <xf numFmtId="3" fontId="21" fillId="0" borderId="0" xfId="2" applyNumberFormat="1" applyFont="1" applyFill="1" applyAlignment="1">
      <alignment vertical="center" wrapText="1"/>
    </xf>
    <xf numFmtId="3" fontId="21" fillId="0" borderId="0" xfId="2" applyNumberFormat="1" applyFont="1" applyFill="1" applyAlignment="1">
      <alignment horizontal="center" vertical="center" wrapText="1"/>
    </xf>
    <xf numFmtId="0" fontId="3" fillId="0" borderId="0" xfId="2" applyFont="1" applyFill="1" applyBorder="1"/>
    <xf numFmtId="0" fontId="2" fillId="0" borderId="0" xfId="2" applyFont="1" applyFill="1" applyBorder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0" fontId="2" fillId="4" borderId="0" xfId="2" applyFont="1" applyFill="1" applyBorder="1" applyAlignment="1">
      <alignment horizontal="center" vertical="center"/>
    </xf>
    <xf numFmtId="0" fontId="2" fillId="4" borderId="0" xfId="2" applyFont="1" applyFill="1" applyBorder="1" applyAlignment="1">
      <alignment horizontal="center" wrapText="1"/>
    </xf>
    <xf numFmtId="0" fontId="18" fillId="4" borderId="0" xfId="2" applyFont="1" applyFill="1" applyBorder="1" applyAlignment="1">
      <alignment horizontal="center" vertical="top"/>
    </xf>
    <xf numFmtId="0" fontId="18" fillId="4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vertical="center"/>
    </xf>
    <xf numFmtId="0" fontId="1" fillId="0" borderId="0" xfId="2"/>
    <xf numFmtId="164" fontId="22" fillId="0" borderId="0" xfId="2" applyNumberFormat="1" applyFont="1" applyFill="1" applyBorder="1" applyAlignment="1">
      <alignment horizontal="right" vertical="center"/>
    </xf>
    <xf numFmtId="0" fontId="22" fillId="0" borderId="0" xfId="2" applyFont="1"/>
    <xf numFmtId="0" fontId="13" fillId="0" borderId="0" xfId="2" applyFont="1" applyAlignment="1">
      <alignment horizontal="left" indent="1"/>
    </xf>
    <xf numFmtId="0" fontId="13" fillId="0" borderId="0" xfId="2" applyFont="1" applyFill="1" applyBorder="1" applyAlignment="1">
      <alignment vertical="top"/>
    </xf>
    <xf numFmtId="3" fontId="13" fillId="0" borderId="0" xfId="2" applyNumberFormat="1" applyFont="1" applyAlignment="1">
      <alignment horizontal="right" indent="1"/>
    </xf>
    <xf numFmtId="164" fontId="13" fillId="0" borderId="0" xfId="2" applyNumberFormat="1" applyFont="1" applyAlignment="1">
      <alignment horizontal="right" indent="1"/>
    </xf>
    <xf numFmtId="3" fontId="13" fillId="0" borderId="0" xfId="2" applyNumberFormat="1" applyFont="1" applyBorder="1" applyAlignment="1">
      <alignment horizontal="right" indent="2"/>
    </xf>
    <xf numFmtId="164" fontId="22" fillId="0" borderId="0" xfId="2" applyNumberFormat="1" applyFont="1" applyFill="1" applyBorder="1" applyAlignment="1">
      <alignment horizontal="left" vertical="center"/>
    </xf>
    <xf numFmtId="164" fontId="13" fillId="0" borderId="0" xfId="2" applyNumberFormat="1" applyFont="1" applyAlignment="1">
      <alignment horizontal="right" indent="2"/>
    </xf>
    <xf numFmtId="3" fontId="13" fillId="0" borderId="0" xfId="2" applyNumberFormat="1" applyFont="1" applyAlignment="1">
      <alignment horizontal="right" indent="2"/>
    </xf>
    <xf numFmtId="0" fontId="23" fillId="0" borderId="0" xfId="2" applyFont="1" applyAlignment="1">
      <alignment horizontal="left" indent="2"/>
    </xf>
    <xf numFmtId="3" fontId="23" fillId="0" borderId="0" xfId="2" applyNumberFormat="1" applyFont="1" applyAlignment="1">
      <alignment horizontal="right" indent="1"/>
    </xf>
    <xf numFmtId="0" fontId="16" fillId="0" borderId="0" xfId="2" applyFont="1"/>
    <xf numFmtId="164" fontId="23" fillId="0" borderId="0" xfId="2" applyNumberFormat="1" applyFont="1" applyAlignment="1">
      <alignment horizontal="right" indent="2"/>
    </xf>
    <xf numFmtId="3" fontId="23" fillId="0" borderId="0" xfId="2" applyNumberFormat="1" applyFont="1" applyAlignment="1">
      <alignment horizontal="right" indent="2"/>
    </xf>
    <xf numFmtId="0" fontId="23" fillId="0" borderId="0" xfId="2" applyFont="1" applyBorder="1" applyAlignment="1">
      <alignment horizontal="left" indent="2"/>
    </xf>
    <xf numFmtId="0" fontId="13" fillId="0" borderId="0" xfId="2" applyFont="1" applyFill="1" applyBorder="1" applyAlignment="1">
      <alignment wrapText="1"/>
    </xf>
    <xf numFmtId="0" fontId="16" fillId="0" borderId="0" xfId="2" applyFont="1" applyBorder="1"/>
    <xf numFmtId="0" fontId="13" fillId="0" borderId="10" xfId="2" applyFont="1" applyBorder="1" applyAlignment="1">
      <alignment horizontal="left" indent="1"/>
    </xf>
    <xf numFmtId="0" fontId="13" fillId="0" borderId="10" xfId="2" applyFont="1" applyFill="1" applyBorder="1" applyAlignment="1">
      <alignment vertical="top"/>
    </xf>
    <xf numFmtId="0" fontId="3" fillId="0" borderId="10" xfId="2" applyFont="1" applyBorder="1"/>
    <xf numFmtId="3" fontId="13" fillId="0" borderId="10" xfId="2" applyNumberFormat="1" applyFont="1" applyBorder="1" applyAlignment="1">
      <alignment horizontal="right" indent="2"/>
    </xf>
    <xf numFmtId="3" fontId="23" fillId="0" borderId="11" xfId="2" applyNumberFormat="1" applyFont="1" applyBorder="1" applyAlignment="1">
      <alignment horizontal="right" indent="2"/>
    </xf>
    <xf numFmtId="164" fontId="23" fillId="0" borderId="11" xfId="2" applyNumberFormat="1" applyFont="1" applyBorder="1" applyAlignment="1">
      <alignment horizontal="right" indent="2"/>
    </xf>
    <xf numFmtId="49" fontId="23" fillId="0" borderId="0" xfId="2" applyNumberFormat="1" applyFont="1" applyAlignment="1">
      <alignment horizontal="left" indent="2"/>
    </xf>
    <xf numFmtId="3" fontId="23" fillId="0" borderId="0" xfId="2" applyNumberFormat="1" applyFont="1" applyBorder="1" applyAlignment="1">
      <alignment horizontal="right" indent="2"/>
    </xf>
    <xf numFmtId="164" fontId="23" fillId="0" borderId="0" xfId="2" applyNumberFormat="1" applyFont="1" applyBorder="1" applyAlignment="1">
      <alignment horizontal="right" indent="2"/>
    </xf>
    <xf numFmtId="0" fontId="13" fillId="0" borderId="0" xfId="2" applyFont="1" applyAlignment="1">
      <alignment horizontal="left" vertical="center" wrapText="1" indent="1"/>
    </xf>
    <xf numFmtId="3" fontId="13" fillId="0" borderId="0" xfId="2" applyNumberFormat="1" applyFont="1" applyBorder="1" applyAlignment="1">
      <alignment horizontal="right" vertical="center" indent="1"/>
    </xf>
    <xf numFmtId="164" fontId="13" fillId="0" borderId="0" xfId="2" applyNumberFormat="1" applyFont="1" applyBorder="1" applyAlignment="1">
      <alignment horizontal="right" vertical="center" indent="2"/>
    </xf>
    <xf numFmtId="0" fontId="13" fillId="0" borderId="0" xfId="2" applyFont="1" applyFill="1" applyBorder="1" applyAlignment="1">
      <alignment horizontal="left" indent="1"/>
    </xf>
    <xf numFmtId="0" fontId="3" fillId="0" borderId="0" xfId="2" applyFont="1" applyBorder="1"/>
    <xf numFmtId="164" fontId="13" fillId="0" borderId="10" xfId="2" applyNumberFormat="1" applyFont="1" applyBorder="1" applyAlignment="1">
      <alignment horizontal="right" indent="2"/>
    </xf>
    <xf numFmtId="0" fontId="13" fillId="0" borderId="0" xfId="2" applyFont="1" applyBorder="1" applyAlignment="1">
      <alignment horizontal="left" indent="1"/>
    </xf>
    <xf numFmtId="3" fontId="13" fillId="0" borderId="11" xfId="2" applyNumberFormat="1" applyFont="1" applyBorder="1" applyAlignment="1">
      <alignment horizontal="right" indent="1"/>
    </xf>
    <xf numFmtId="164" fontId="13" fillId="0" borderId="11" xfId="2" applyNumberFormat="1" applyFont="1" applyBorder="1" applyAlignment="1">
      <alignment horizontal="right" indent="2"/>
    </xf>
    <xf numFmtId="3" fontId="13" fillId="0" borderId="0" xfId="2" applyNumberFormat="1" applyFont="1" applyBorder="1" applyAlignment="1">
      <alignment horizontal="right" indent="1"/>
    </xf>
    <xf numFmtId="3" fontId="23" fillId="0" borderId="0" xfId="2" applyNumberFormat="1" applyFont="1" applyBorder="1" applyAlignment="1">
      <alignment horizontal="right" indent="1"/>
    </xf>
    <xf numFmtId="164" fontId="13" fillId="0" borderId="0" xfId="2" applyNumberFormat="1" applyFont="1" applyBorder="1" applyAlignment="1">
      <alignment horizontal="right" indent="2"/>
    </xf>
    <xf numFmtId="3" fontId="13" fillId="0" borderId="10" xfId="2" applyNumberFormat="1" applyFont="1" applyBorder="1" applyAlignment="1">
      <alignment horizontal="right" indent="1"/>
    </xf>
    <xf numFmtId="10" fontId="13" fillId="0" borderId="0" xfId="2" applyNumberFormat="1" applyFont="1" applyBorder="1" applyAlignment="1">
      <alignment horizontal="right" indent="2"/>
    </xf>
    <xf numFmtId="3" fontId="13" fillId="0" borderId="11" xfId="2" applyNumberFormat="1" applyFont="1" applyBorder="1" applyAlignment="1">
      <alignment horizontal="right" indent="2"/>
    </xf>
    <xf numFmtId="10" fontId="13" fillId="0" borderId="11" xfId="2" applyNumberFormat="1" applyFont="1" applyBorder="1" applyAlignment="1">
      <alignment horizontal="right" indent="2"/>
    </xf>
    <xf numFmtId="0" fontId="13" fillId="0" borderId="10" xfId="2" applyFont="1" applyFill="1" applyBorder="1" applyAlignment="1">
      <alignment horizontal="left" indent="1"/>
    </xf>
    <xf numFmtId="3" fontId="3" fillId="0" borderId="0" xfId="2" applyNumberFormat="1" applyFont="1" applyAlignment="1">
      <alignment horizontal="right" indent="1"/>
    </xf>
    <xf numFmtId="0" fontId="13" fillId="0" borderId="0" xfId="2" applyFont="1"/>
    <xf numFmtId="0" fontId="7" fillId="0" borderId="0" xfId="2" applyFont="1" applyBorder="1" applyAlignment="1">
      <alignment horizontal="center" vertical="center"/>
    </xf>
    <xf numFmtId="0" fontId="3" fillId="0" borderId="0" xfId="2" applyFont="1" applyFill="1" applyBorder="1" applyAlignment="1"/>
    <xf numFmtId="0" fontId="2" fillId="0" borderId="0" xfId="2" applyFont="1" applyFill="1" applyBorder="1" applyAlignment="1">
      <alignment horizontal="center"/>
    </xf>
    <xf numFmtId="0" fontId="13" fillId="0" borderId="0" xfId="2" applyFont="1" applyFill="1" applyBorder="1"/>
    <xf numFmtId="0" fontId="2" fillId="4" borderId="0" xfId="2" applyNumberFormat="1" applyFont="1" applyFill="1" applyBorder="1" applyAlignment="1">
      <alignment horizontal="center" vertical="center"/>
    </xf>
    <xf numFmtId="0" fontId="18" fillId="4" borderId="0" xfId="2" applyNumberFormat="1" applyFont="1" applyFill="1" applyBorder="1" applyAlignment="1">
      <alignment horizontal="center" vertical="top"/>
    </xf>
    <xf numFmtId="0" fontId="18" fillId="4" borderId="0" xfId="2" applyNumberFormat="1" applyFont="1" applyFill="1" applyBorder="1" applyAlignment="1">
      <alignment horizontal="center" vertical="center"/>
    </xf>
    <xf numFmtId="3" fontId="13" fillId="0" borderId="0" xfId="2" applyNumberFormat="1" applyFont="1" applyBorder="1" applyAlignment="1">
      <alignment horizontal="right" vertical="top" indent="1"/>
    </xf>
    <xf numFmtId="165" fontId="13" fillId="0" borderId="0" xfId="2" applyNumberFormat="1" applyFont="1" applyFill="1" applyBorder="1" applyAlignment="1">
      <alignment horizontal="right" vertical="center" indent="2"/>
    </xf>
    <xf numFmtId="10" fontId="13" fillId="0" borderId="0" xfId="2" applyNumberFormat="1" applyFont="1" applyBorder="1" applyAlignment="1">
      <alignment horizontal="right" vertical="center" indent="1"/>
    </xf>
    <xf numFmtId="164" fontId="13" fillId="0" borderId="0" xfId="2" applyNumberFormat="1" applyFont="1" applyFill="1" applyBorder="1" applyAlignment="1">
      <alignment horizontal="right" vertical="top" indent="1"/>
    </xf>
    <xf numFmtId="3" fontId="24" fillId="0" borderId="0" xfId="2" applyNumberFormat="1" applyFont="1" applyBorder="1" applyAlignment="1">
      <alignment horizontal="right" vertical="center" indent="1"/>
    </xf>
    <xf numFmtId="165" fontId="24" fillId="0" borderId="0" xfId="2" applyNumberFormat="1" applyFont="1" applyFill="1" applyBorder="1" applyAlignment="1">
      <alignment horizontal="right" vertical="center" indent="1"/>
    </xf>
    <xf numFmtId="10" fontId="24" fillId="0" borderId="0" xfId="2" applyNumberFormat="1" applyFont="1" applyBorder="1" applyAlignment="1">
      <alignment horizontal="right" vertical="center" indent="1"/>
    </xf>
    <xf numFmtId="164" fontId="24" fillId="0" borderId="0" xfId="2" applyNumberFormat="1" applyFont="1" applyFill="1" applyBorder="1" applyAlignment="1">
      <alignment horizontal="right" vertical="center" indent="1"/>
    </xf>
    <xf numFmtId="3" fontId="13" fillId="0" borderId="0" xfId="2" applyNumberFormat="1" applyFont="1" applyBorder="1" applyAlignment="1">
      <alignment horizontal="right" vertical="center" indent="2"/>
    </xf>
    <xf numFmtId="0" fontId="13" fillId="0" borderId="0" xfId="2" applyFont="1" applyBorder="1" applyAlignment="1">
      <alignment horizontal="left" vertical="center" wrapText="1" indent="1"/>
    </xf>
    <xf numFmtId="164" fontId="13" fillId="0" borderId="0" xfId="2" applyNumberFormat="1" applyFont="1" applyBorder="1" applyAlignment="1">
      <alignment horizontal="right" vertical="center" indent="1"/>
    </xf>
    <xf numFmtId="0" fontId="13" fillId="0" borderId="10" xfId="2" applyFont="1" applyBorder="1" applyAlignment="1">
      <alignment horizontal="left" vertical="center" wrapText="1" indent="1"/>
    </xf>
    <xf numFmtId="3" fontId="13" fillId="0" borderId="10" xfId="2" applyNumberFormat="1" applyFont="1" applyBorder="1" applyAlignment="1">
      <alignment horizontal="right" vertical="center" indent="1"/>
    </xf>
    <xf numFmtId="3" fontId="24" fillId="0" borderId="10" xfId="2" applyNumberFormat="1" applyFont="1" applyBorder="1" applyAlignment="1">
      <alignment horizontal="right" vertical="center" indent="1"/>
    </xf>
    <xf numFmtId="3" fontId="13" fillId="0" borderId="11" xfId="2" applyNumberFormat="1" applyFont="1" applyBorder="1" applyAlignment="1">
      <alignment horizontal="right" vertical="center" indent="1"/>
    </xf>
    <xf numFmtId="3" fontId="24" fillId="0" borderId="11" xfId="2" applyNumberFormat="1" applyFont="1" applyBorder="1" applyAlignment="1">
      <alignment horizontal="right" vertical="center" indent="1"/>
    </xf>
    <xf numFmtId="164" fontId="13" fillId="0" borderId="11" xfId="2" applyNumberFormat="1" applyFont="1" applyBorder="1" applyAlignment="1">
      <alignment horizontal="right" vertical="center" indent="1"/>
    </xf>
    <xf numFmtId="10" fontId="24" fillId="0" borderId="11" xfId="2" applyNumberFormat="1" applyFont="1" applyBorder="1" applyAlignment="1">
      <alignment horizontal="right" vertical="center" indent="1"/>
    </xf>
    <xf numFmtId="164" fontId="24" fillId="0" borderId="11" xfId="2" applyNumberFormat="1" applyFont="1" applyFill="1" applyBorder="1" applyAlignment="1">
      <alignment horizontal="right" vertical="center" indent="1"/>
    </xf>
    <xf numFmtId="170" fontId="13" fillId="0" borderId="11" xfId="3" applyNumberFormat="1" applyFont="1" applyBorder="1" applyAlignment="1">
      <alignment horizontal="right" indent="1"/>
    </xf>
    <xf numFmtId="3" fontId="23" fillId="0" borderId="0" xfId="2" applyNumberFormat="1" applyFont="1" applyBorder="1" applyAlignment="1">
      <alignment horizontal="right" vertical="center" indent="1"/>
    </xf>
    <xf numFmtId="3" fontId="25" fillId="0" borderId="0" xfId="2" applyNumberFormat="1" applyFont="1" applyBorder="1" applyAlignment="1">
      <alignment horizontal="right" vertical="center" indent="1"/>
    </xf>
    <xf numFmtId="164" fontId="23" fillId="0" borderId="0" xfId="2" applyNumberFormat="1" applyFont="1" applyFill="1" applyBorder="1" applyAlignment="1">
      <alignment horizontal="right" vertical="center" indent="1"/>
    </xf>
    <xf numFmtId="10" fontId="25" fillId="0" borderId="0" xfId="2" applyNumberFormat="1" applyFont="1" applyBorder="1" applyAlignment="1">
      <alignment horizontal="right" vertical="center" indent="1"/>
    </xf>
    <xf numFmtId="164" fontId="23" fillId="0" borderId="0" xfId="2" applyNumberFormat="1" applyFont="1" applyBorder="1" applyAlignment="1">
      <alignment horizontal="right" vertical="center" indent="1"/>
    </xf>
    <xf numFmtId="164" fontId="25" fillId="0" borderId="0" xfId="2" applyNumberFormat="1" applyFont="1" applyFill="1" applyBorder="1" applyAlignment="1">
      <alignment horizontal="right" vertical="center" indent="1"/>
    </xf>
    <xf numFmtId="170" fontId="23" fillId="0" borderId="0" xfId="3" applyNumberFormat="1" applyFont="1" applyBorder="1" applyAlignment="1">
      <alignment horizontal="right" indent="1"/>
    </xf>
    <xf numFmtId="164" fontId="13" fillId="0" borderId="0" xfId="2" applyNumberFormat="1" applyFont="1" applyFill="1" applyBorder="1" applyAlignment="1">
      <alignment horizontal="right" vertical="center" indent="1"/>
    </xf>
    <xf numFmtId="3" fontId="25" fillId="0" borderId="0" xfId="2" applyNumberFormat="1" applyFont="1" applyBorder="1" applyAlignment="1">
      <alignment horizontal="right" vertical="center" indent="2"/>
    </xf>
    <xf numFmtId="10" fontId="25" fillId="0" borderId="0" xfId="2" applyNumberFormat="1" applyFont="1" applyBorder="1" applyAlignment="1">
      <alignment horizontal="right" vertical="center" indent="2"/>
    </xf>
    <xf numFmtId="170" fontId="13" fillId="0" borderId="0" xfId="3" applyNumberFormat="1" applyFont="1" applyBorder="1" applyAlignment="1">
      <alignment horizontal="right" indent="1"/>
    </xf>
    <xf numFmtId="3" fontId="13" fillId="0" borderId="1" xfId="2" applyNumberFormat="1" applyFont="1" applyBorder="1" applyAlignment="1">
      <alignment horizontal="right" vertical="center" indent="1"/>
    </xf>
    <xf numFmtId="3" fontId="24" fillId="0" borderId="1" xfId="2" applyNumberFormat="1" applyFont="1" applyBorder="1" applyAlignment="1">
      <alignment horizontal="right" vertical="center" indent="1"/>
    </xf>
    <xf numFmtId="164" fontId="13" fillId="0" borderId="1" xfId="2" applyNumberFormat="1" applyFont="1" applyFill="1" applyBorder="1" applyAlignment="1">
      <alignment horizontal="right" vertical="center" indent="1"/>
    </xf>
    <xf numFmtId="10" fontId="24" fillId="0" borderId="1" xfId="2" applyNumberFormat="1" applyFont="1" applyBorder="1" applyAlignment="1">
      <alignment horizontal="right" vertical="center" indent="1"/>
    </xf>
    <xf numFmtId="164" fontId="24" fillId="0" borderId="1" xfId="2" applyNumberFormat="1" applyFont="1" applyFill="1" applyBorder="1" applyAlignment="1">
      <alignment horizontal="right" vertical="center" indent="1"/>
    </xf>
    <xf numFmtId="3" fontId="13" fillId="0" borderId="11" xfId="2" applyNumberFormat="1" applyFont="1" applyBorder="1" applyAlignment="1">
      <alignment horizontal="right" vertical="center" indent="2"/>
    </xf>
    <xf numFmtId="10" fontId="13" fillId="0" borderId="3" xfId="3" applyNumberFormat="1" applyFont="1" applyFill="1" applyBorder="1" applyAlignment="1">
      <alignment horizontal="right" vertical="center" indent="1"/>
    </xf>
    <xf numFmtId="10" fontId="13" fillId="0" borderId="0" xfId="2" applyNumberFormat="1" applyFont="1" applyBorder="1" applyAlignment="1">
      <alignment horizontal="right" vertical="center" indent="2"/>
    </xf>
    <xf numFmtId="10" fontId="24" fillId="0" borderId="0" xfId="2" applyNumberFormat="1" applyFont="1" applyBorder="1" applyAlignment="1">
      <alignment horizontal="right" vertical="center" indent="2"/>
    </xf>
    <xf numFmtId="10" fontId="13" fillId="0" borderId="11" xfId="3" applyNumberFormat="1" applyFont="1" applyFill="1" applyBorder="1" applyAlignment="1">
      <alignment horizontal="right" vertical="center" indent="1"/>
    </xf>
    <xf numFmtId="3" fontId="24" fillId="0" borderId="0" xfId="2" applyNumberFormat="1" applyFont="1" applyBorder="1" applyAlignment="1">
      <alignment horizontal="right" vertical="center" indent="2"/>
    </xf>
    <xf numFmtId="3" fontId="23" fillId="0" borderId="0" xfId="2" applyNumberFormat="1" applyFont="1" applyBorder="1" applyAlignment="1">
      <alignment horizontal="right" vertical="center" indent="2"/>
    </xf>
    <xf numFmtId="3" fontId="2" fillId="0" borderId="0" xfId="2" applyNumberFormat="1" applyFont="1" applyBorder="1" applyAlignment="1">
      <alignment horizontal="right" vertical="center" indent="2"/>
    </xf>
    <xf numFmtId="164" fontId="13" fillId="0" borderId="10" xfId="2" applyNumberFormat="1" applyFont="1" applyFill="1" applyBorder="1" applyAlignment="1">
      <alignment horizontal="right" vertical="center" indent="1"/>
    </xf>
    <xf numFmtId="10" fontId="24" fillId="0" borderId="10" xfId="2" applyNumberFormat="1" applyFont="1" applyBorder="1" applyAlignment="1">
      <alignment horizontal="right" vertical="center" indent="1"/>
    </xf>
    <xf numFmtId="164" fontId="13" fillId="0" borderId="10" xfId="2" applyNumberFormat="1" applyFont="1" applyBorder="1" applyAlignment="1">
      <alignment horizontal="right" vertical="center" indent="1"/>
    </xf>
    <xf numFmtId="164" fontId="24" fillId="0" borderId="10" xfId="2" applyNumberFormat="1" applyFont="1" applyFill="1" applyBorder="1" applyAlignment="1">
      <alignment horizontal="right" vertical="center" indent="1"/>
    </xf>
    <xf numFmtId="170" fontId="13" fillId="0" borderId="10" xfId="3" applyNumberFormat="1" applyFont="1" applyBorder="1" applyAlignment="1">
      <alignment horizontal="right" indent="1"/>
    </xf>
    <xf numFmtId="10" fontId="13" fillId="0" borderId="0" xfId="3" applyNumberFormat="1" applyFont="1" applyFill="1" applyBorder="1" applyAlignment="1">
      <alignment horizontal="right" vertical="center" indent="1"/>
    </xf>
    <xf numFmtId="10" fontId="24" fillId="0" borderId="0" xfId="2" applyNumberFormat="1" applyFont="1"/>
    <xf numFmtId="0" fontId="24" fillId="0" borderId="0" xfId="2" applyFont="1"/>
    <xf numFmtId="0" fontId="24" fillId="0" borderId="0" xfId="2" applyFont="1" applyAlignment="1">
      <alignment horizontal="right" vertical="center" indent="2"/>
    </xf>
    <xf numFmtId="0" fontId="24" fillId="0" borderId="0" xfId="2" applyFont="1" applyAlignment="1">
      <alignment horizontal="right" indent="1"/>
    </xf>
    <xf numFmtId="0" fontId="24" fillId="0" borderId="0" xfId="2" applyFont="1" applyBorder="1"/>
    <xf numFmtId="0" fontId="24" fillId="0" borderId="0" xfId="2" applyFont="1" applyBorder="1" applyAlignment="1">
      <alignment horizontal="right" indent="1"/>
    </xf>
    <xf numFmtId="165" fontId="13" fillId="0" borderId="10" xfId="2" applyNumberFormat="1" applyFont="1" applyFill="1" applyBorder="1" applyAlignment="1">
      <alignment horizontal="right" vertical="center" indent="1"/>
    </xf>
    <xf numFmtId="0" fontId="3" fillId="0" borderId="10" xfId="2" applyFont="1" applyBorder="1" applyAlignment="1">
      <alignment horizontal="right" indent="1"/>
    </xf>
    <xf numFmtId="165" fontId="13" fillId="0" borderId="0" xfId="2" applyNumberFormat="1" applyFont="1" applyFill="1" applyBorder="1" applyAlignment="1">
      <alignment horizontal="right" vertical="center" indent="1"/>
    </xf>
    <xf numFmtId="0" fontId="3" fillId="0" borderId="0" xfId="2" applyFont="1" applyBorder="1" applyAlignment="1">
      <alignment horizontal="right" indent="1"/>
    </xf>
    <xf numFmtId="3" fontId="26" fillId="0" borderId="0" xfId="2" applyNumberFormat="1" applyFont="1" applyFill="1" applyAlignment="1">
      <alignment vertical="center" wrapText="1"/>
    </xf>
    <xf numFmtId="164" fontId="27" fillId="0" borderId="0" xfId="2" applyNumberFormat="1" applyFont="1" applyFill="1" applyBorder="1" applyAlignment="1">
      <alignment horizontal="center" vertical="center"/>
    </xf>
    <xf numFmtId="164" fontId="27" fillId="0" borderId="0" xfId="2" applyNumberFormat="1" applyFont="1" applyFill="1" applyBorder="1" applyAlignment="1">
      <alignment horizontal="right" vertical="center" indent="2"/>
    </xf>
    <xf numFmtId="164" fontId="27" fillId="0" borderId="12" xfId="2" applyNumberFormat="1" applyFont="1" applyFill="1" applyBorder="1" applyAlignment="1">
      <alignment horizontal="center" vertical="center"/>
    </xf>
    <xf numFmtId="0" fontId="3" fillId="0" borderId="12" xfId="2" applyFont="1" applyBorder="1"/>
    <xf numFmtId="164" fontId="27" fillId="0" borderId="12" xfId="2" applyNumberFormat="1" applyFont="1" applyFill="1" applyBorder="1" applyAlignment="1">
      <alignment horizontal="right" vertical="center" indent="2"/>
    </xf>
    <xf numFmtId="169" fontId="13" fillId="0" borderId="0" xfId="0" applyNumberFormat="1" applyFont="1" applyFill="1" applyBorder="1" applyAlignment="1">
      <alignment horizontal="right" vertical="center" indent="1"/>
    </xf>
    <xf numFmtId="2" fontId="13" fillId="0" borderId="0" xfId="0" applyNumberFormat="1" applyFont="1" applyBorder="1" applyAlignment="1">
      <alignment horizontal="right" vertical="center" indent="1"/>
    </xf>
    <xf numFmtId="10" fontId="13" fillId="0" borderId="0" xfId="0" applyNumberFormat="1" applyFont="1" applyBorder="1" applyAlignment="1">
      <alignment horizontal="right" vertical="center" indent="1"/>
    </xf>
    <xf numFmtId="169" fontId="13" fillId="0" borderId="1" xfId="0" applyNumberFormat="1" applyFont="1" applyFill="1" applyBorder="1" applyAlignment="1">
      <alignment horizontal="right" vertical="center" indent="1"/>
    </xf>
    <xf numFmtId="2" fontId="13" fillId="0" borderId="1" xfId="0" applyNumberFormat="1" applyFont="1" applyBorder="1" applyAlignment="1">
      <alignment horizontal="right" vertical="center" indent="1"/>
    </xf>
    <xf numFmtId="10" fontId="13" fillId="0" borderId="1" xfId="0" applyNumberFormat="1" applyFont="1" applyBorder="1" applyAlignment="1">
      <alignment horizontal="right" vertical="center" indent="1"/>
    </xf>
    <xf numFmtId="169" fontId="2" fillId="5" borderId="2" xfId="0" applyNumberFormat="1" applyFont="1" applyFill="1" applyBorder="1" applyAlignment="1">
      <alignment horizontal="right" vertical="center" indent="1"/>
    </xf>
    <xf numFmtId="2" fontId="2" fillId="5" borderId="2" xfId="0" applyNumberFormat="1" applyFont="1" applyFill="1" applyBorder="1" applyAlignment="1">
      <alignment horizontal="right" vertical="center" indent="1"/>
    </xf>
    <xf numFmtId="9" fontId="2" fillId="5" borderId="2" xfId="0" applyNumberFormat="1" applyFont="1" applyFill="1" applyBorder="1" applyAlignment="1">
      <alignment horizontal="right" vertical="center" indent="1"/>
    </xf>
    <xf numFmtId="0" fontId="0" fillId="0" borderId="0" xfId="0" applyBorder="1" applyAlignment="1">
      <alignment horizontal="right" indent="2"/>
    </xf>
    <xf numFmtId="169" fontId="2" fillId="5" borderId="9" xfId="0" applyNumberFormat="1" applyFont="1" applyFill="1" applyBorder="1" applyAlignment="1">
      <alignment horizontal="right" vertical="center" indent="1"/>
    </xf>
    <xf numFmtId="168" fontId="2" fillId="5" borderId="2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Border="1" applyAlignment="1">
      <alignment horizontal="right" vertical="center" indent="1"/>
    </xf>
    <xf numFmtId="3" fontId="13" fillId="0" borderId="1" xfId="0" applyNumberFormat="1" applyFont="1" applyBorder="1" applyAlignment="1">
      <alignment horizontal="right" vertical="center" indent="1"/>
    </xf>
    <xf numFmtId="3" fontId="2" fillId="5" borderId="2" xfId="0" applyNumberFormat="1" applyFont="1" applyFill="1" applyBorder="1" applyAlignment="1">
      <alignment horizontal="right" vertical="center" indent="1"/>
    </xf>
    <xf numFmtId="164" fontId="2" fillId="5" borderId="2" xfId="0" applyNumberFormat="1" applyFont="1" applyFill="1" applyBorder="1" applyAlignment="1">
      <alignment horizontal="right" vertical="center" indent="2"/>
    </xf>
    <xf numFmtId="0" fontId="0" fillId="0" borderId="0" xfId="0"/>
    <xf numFmtId="0" fontId="0" fillId="0" borderId="0" xfId="0" applyFill="1" applyBorder="1" applyAlignment="1">
      <alignment vertical="center"/>
    </xf>
    <xf numFmtId="3" fontId="13" fillId="0" borderId="0" xfId="0" applyNumberFormat="1" applyFont="1" applyBorder="1" applyAlignment="1">
      <alignment horizontal="right" vertical="center" indent="3"/>
    </xf>
    <xf numFmtId="3" fontId="13" fillId="0" borderId="1" xfId="0" applyNumberFormat="1" applyFont="1" applyBorder="1" applyAlignment="1">
      <alignment horizontal="right" vertical="center" indent="3"/>
    </xf>
    <xf numFmtId="0" fontId="3" fillId="0" borderId="0" xfId="2" applyFont="1" applyFill="1" applyAlignment="1">
      <alignment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7" xfId="0" applyFont="1" applyFill="1" applyBorder="1"/>
    <xf numFmtId="0" fontId="17" fillId="3" borderId="8" xfId="0" applyFont="1" applyFill="1" applyBorder="1"/>
    <xf numFmtId="0" fontId="2" fillId="4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wrapText="1"/>
    </xf>
    <xf numFmtId="0" fontId="18" fillId="4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20" fillId="0" borderId="0" xfId="0" applyFont="1" applyAlignment="1">
      <alignment wrapText="1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horizontal="justify" vertical="center" wrapText="1"/>
    </xf>
    <xf numFmtId="0" fontId="19" fillId="0" borderId="0" xfId="0" applyFont="1" applyAlignment="1">
      <alignment horizontal="justify" vertical="center" wrapText="1" readingOrder="1"/>
    </xf>
    <xf numFmtId="0" fontId="3" fillId="0" borderId="0" xfId="0" applyFont="1" applyBorder="1" applyAlignment="1">
      <alignment horizontal="left" vertical="center" wrapText="1"/>
    </xf>
    <xf numFmtId="0" fontId="0" fillId="0" borderId="0" xfId="0"/>
    <xf numFmtId="0" fontId="1" fillId="4" borderId="0" xfId="0" applyFont="1" applyFill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14" fillId="4" borderId="9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/>
    </xf>
    <xf numFmtId="0" fontId="7" fillId="0" borderId="0" xfId="2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3" fontId="21" fillId="0" borderId="0" xfId="2" applyNumberFormat="1" applyFont="1" applyFill="1" applyAlignment="1">
      <alignment horizontal="center" vertical="center" wrapText="1"/>
    </xf>
    <xf numFmtId="0" fontId="2" fillId="4" borderId="0" xfId="2" applyFont="1" applyFill="1" applyBorder="1" applyAlignment="1">
      <alignment horizontal="center" vertical="center"/>
    </xf>
    <xf numFmtId="0" fontId="2" fillId="4" borderId="0" xfId="2" applyNumberFormat="1" applyFont="1" applyFill="1" applyBorder="1" applyAlignment="1">
      <alignment horizontal="center" vertical="center"/>
    </xf>
    <xf numFmtId="3" fontId="26" fillId="0" borderId="0" xfId="2" applyNumberFormat="1" applyFont="1" applyFill="1" applyAlignment="1">
      <alignment horizontal="right" vertical="center" textRotation="90"/>
    </xf>
    <xf numFmtId="0" fontId="14" fillId="4" borderId="9" xfId="0" applyFont="1" applyFill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2" fillId="5" borderId="0" xfId="2" applyFont="1" applyFill="1" applyBorder="1" applyAlignment="1">
      <alignment horizontal="center"/>
    </xf>
    <xf numFmtId="0" fontId="2" fillId="4" borderId="0" xfId="2" applyFont="1" applyFill="1" applyAlignment="1">
      <alignment horizontal="center" vertical="center" wrapText="1"/>
    </xf>
  </cellXfs>
  <cellStyles count="4">
    <cellStyle name="No-definido" xfId="1"/>
    <cellStyle name="Normal" xfId="0" builtinId="0"/>
    <cellStyle name="Normal 2" xfId="2"/>
    <cellStyle name="Porcentaje 2" xfId="3"/>
  </cellStyles>
  <dxfs count="0"/>
  <tableStyles count="0" defaultTableStyle="TableStyleMedium2" defaultPivotStyle="PivotStyleLight16"/>
  <colors>
    <mruColors>
      <color rgb="FFFF99FF"/>
      <color rgb="FFF0E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V35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7.7109375" style="2" customWidth="1"/>
    <col min="6" max="6" width="0.5703125" style="2" customWidth="1"/>
    <col min="7" max="7" width="16.7109375" style="2" customWidth="1"/>
    <col min="8" max="8" width="0.5703125" style="2" customWidth="1"/>
    <col min="9" max="9" width="16.7109375" style="2" customWidth="1"/>
    <col min="10" max="16384" width="11.42578125" style="2"/>
  </cols>
  <sheetData>
    <row r="1" spans="1:21" ht="9.9499999999999993" customHeight="1" x14ac:dyDescent="0.2">
      <c r="A1" s="5"/>
    </row>
    <row r="2" spans="1:21" ht="30" customHeight="1" x14ac:dyDescent="0.2">
      <c r="C2" s="220" t="s">
        <v>10</v>
      </c>
      <c r="D2" s="221"/>
      <c r="E2" s="221"/>
      <c r="F2" s="221"/>
      <c r="G2" s="221"/>
      <c r="H2" s="221"/>
      <c r="I2" s="222"/>
    </row>
    <row r="3" spans="1:21" ht="6.95" customHeight="1" x14ac:dyDescent="0.2"/>
    <row r="4" spans="1:21" ht="18" customHeight="1" x14ac:dyDescent="0.2">
      <c r="C4" s="229" t="s">
        <v>151</v>
      </c>
      <c r="D4" s="229"/>
      <c r="E4" s="230"/>
      <c r="F4" s="230"/>
      <c r="G4" s="230"/>
      <c r="H4" s="230"/>
      <c r="I4" s="230"/>
      <c r="K4" s="62"/>
    </row>
    <row r="5" spans="1:21" ht="18" customHeight="1" x14ac:dyDescent="0.2">
      <c r="C5" s="230" t="s">
        <v>204</v>
      </c>
      <c r="D5" s="230"/>
      <c r="E5" s="230"/>
      <c r="F5" s="230"/>
      <c r="G5" s="230"/>
      <c r="H5" s="230"/>
      <c r="I5" s="230"/>
    </row>
    <row r="6" spans="1:21" ht="6.95" customHeight="1" x14ac:dyDescent="0.25">
      <c r="C6" s="3"/>
      <c r="D6" s="4"/>
      <c r="E6" s="3"/>
      <c r="F6" s="3"/>
      <c r="G6" s="3"/>
      <c r="H6" s="3"/>
      <c r="I6" s="6"/>
    </row>
    <row r="7" spans="1:21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</row>
    <row r="8" spans="1:21" s="5" customFormat="1" ht="3.95" customHeight="1" x14ac:dyDescent="0.2">
      <c r="B8"/>
      <c r="C8" s="231"/>
      <c r="D8" s="9"/>
      <c r="E8" s="10"/>
      <c r="F8" s="10"/>
      <c r="G8" s="11"/>
      <c r="H8" s="11"/>
      <c r="I8" s="11"/>
    </row>
    <row r="9" spans="1:21" ht="15.95" customHeight="1" x14ac:dyDescent="0.2">
      <c r="C9" s="231"/>
      <c r="D9" s="9"/>
      <c r="E9" s="227" t="s">
        <v>3</v>
      </c>
      <c r="F9" s="9"/>
      <c r="G9" s="228" t="s">
        <v>12</v>
      </c>
      <c r="H9" s="228"/>
      <c r="I9" s="228"/>
    </row>
    <row r="10" spans="1:21" s="5" customFormat="1" ht="3.95" customHeight="1" x14ac:dyDescent="0.2">
      <c r="B10"/>
      <c r="C10" s="232" t="s">
        <v>13</v>
      </c>
      <c r="D10" s="9"/>
      <c r="E10" s="227"/>
      <c r="F10" s="9"/>
      <c r="G10" s="9"/>
      <c r="H10" s="9"/>
      <c r="I10" s="9"/>
    </row>
    <row r="11" spans="1:21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</row>
    <row r="12" spans="1:21" s="5" customFormat="1" ht="3.95" customHeight="1" x14ac:dyDescent="0.2">
      <c r="B12"/>
      <c r="C12" s="9"/>
      <c r="D12" s="9"/>
      <c r="E12" s="9"/>
      <c r="F12" s="9"/>
      <c r="G12" s="10"/>
      <c r="H12" s="10"/>
      <c r="I12" s="10"/>
    </row>
    <row r="13" spans="1:21" ht="15" customHeight="1" x14ac:dyDescent="0.2">
      <c r="C13" s="12">
        <v>0</v>
      </c>
      <c r="D13" s="13"/>
      <c r="E13" s="44">
        <v>405211</v>
      </c>
      <c r="F13" s="14"/>
      <c r="G13" s="15">
        <f>(E13/E$34)*100</f>
        <v>24.542683850116834</v>
      </c>
      <c r="H13" s="16"/>
      <c r="I13" s="15">
        <f>G13</f>
        <v>24.542683850116834</v>
      </c>
    </row>
    <row r="14" spans="1:21" ht="15" customHeight="1" x14ac:dyDescent="0.2">
      <c r="C14" s="17" t="s">
        <v>14</v>
      </c>
      <c r="D14" s="13"/>
      <c r="E14" s="44">
        <v>160710</v>
      </c>
      <c r="F14" s="14"/>
      <c r="G14" s="15">
        <f>(E14/E$34)*100</f>
        <v>9.7338293421261426</v>
      </c>
      <c r="H14" s="16"/>
      <c r="I14" s="15">
        <f>I13+G14</f>
        <v>34.276513192242973</v>
      </c>
    </row>
    <row r="15" spans="1:21" ht="15" customHeight="1" x14ac:dyDescent="0.2">
      <c r="C15" s="17" t="s">
        <v>27</v>
      </c>
      <c r="D15" s="13"/>
      <c r="E15" s="44">
        <v>238878</v>
      </c>
      <c r="F15" s="14"/>
      <c r="G15" s="15">
        <f>(E15/E$34)*100</f>
        <v>14.468282531195376</v>
      </c>
      <c r="H15" s="16"/>
      <c r="I15" s="15">
        <f t="shared" ref="I15:I32" si="0">I14+G15</f>
        <v>48.744795723438351</v>
      </c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</row>
    <row r="16" spans="1:21" ht="15" customHeight="1" x14ac:dyDescent="0.2">
      <c r="C16" s="17" t="s">
        <v>23</v>
      </c>
      <c r="D16" s="13"/>
      <c r="E16" s="44">
        <v>175071</v>
      </c>
      <c r="F16" s="14"/>
      <c r="G16" s="15">
        <f>(E16/E$34)*100</f>
        <v>10.603641570253039</v>
      </c>
      <c r="H16" s="16"/>
      <c r="I16" s="15">
        <f t="shared" si="0"/>
        <v>59.34843729369139</v>
      </c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</row>
    <row r="17" spans="3:22" ht="15" customHeight="1" x14ac:dyDescent="0.2">
      <c r="C17" s="18" t="s">
        <v>15</v>
      </c>
      <c r="D17" s="19"/>
      <c r="E17" s="45">
        <v>245401</v>
      </c>
      <c r="F17" s="20"/>
      <c r="G17" s="15">
        <f t="shared" ref="G17:G33" si="1">(E17/E$34)*100</f>
        <v>14.863365405930542</v>
      </c>
      <c r="H17" s="21"/>
      <c r="I17" s="8">
        <f t="shared" si="0"/>
        <v>74.211802699621927</v>
      </c>
    </row>
    <row r="18" spans="3:22" ht="15" customHeight="1" x14ac:dyDescent="0.2">
      <c r="C18" s="17" t="s">
        <v>16</v>
      </c>
      <c r="D18" s="13"/>
      <c r="E18" s="44">
        <v>154103</v>
      </c>
      <c r="F18" s="14"/>
      <c r="G18" s="39">
        <f>(E18/E$34)*100</f>
        <v>9.333658783583255</v>
      </c>
      <c r="H18" s="16"/>
      <c r="I18" s="15">
        <f t="shared" si="0"/>
        <v>83.545461483205187</v>
      </c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</row>
    <row r="19" spans="3:22" ht="15" customHeight="1" x14ac:dyDescent="0.2">
      <c r="C19" s="17" t="s">
        <v>17</v>
      </c>
      <c r="D19" s="13"/>
      <c r="E19" s="44">
        <v>108688</v>
      </c>
      <c r="F19" s="14"/>
      <c r="G19" s="15">
        <f t="shared" si="1"/>
        <v>6.5829783058739739</v>
      </c>
      <c r="H19" s="16"/>
      <c r="I19" s="15">
        <f t="shared" si="0"/>
        <v>90.128439789079167</v>
      </c>
    </row>
    <row r="20" spans="3:22" ht="15" customHeight="1" x14ac:dyDescent="0.2">
      <c r="C20" s="17" t="s">
        <v>22</v>
      </c>
      <c r="D20" s="13"/>
      <c r="E20" s="44">
        <v>96110</v>
      </c>
      <c r="F20" s="14"/>
      <c r="G20" s="15">
        <f>(E20/E$34)*100</f>
        <v>5.8211582233323602</v>
      </c>
      <c r="H20" s="16"/>
      <c r="I20" s="15">
        <f t="shared" si="0"/>
        <v>95.949598012411528</v>
      </c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</row>
    <row r="21" spans="3:22" ht="15" customHeight="1" x14ac:dyDescent="0.2">
      <c r="C21" s="17" t="s">
        <v>24</v>
      </c>
      <c r="D21" s="13"/>
      <c r="E21" s="44">
        <v>24166</v>
      </c>
      <c r="F21" s="14"/>
      <c r="G21" s="15">
        <f t="shared" si="1"/>
        <v>1.4636781773493894</v>
      </c>
      <c r="H21" s="16"/>
      <c r="I21" s="15">
        <f t="shared" si="0"/>
        <v>97.413276189760921</v>
      </c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</row>
    <row r="22" spans="3:22" ht="15" customHeight="1" x14ac:dyDescent="0.2">
      <c r="C22" s="22" t="s">
        <v>25</v>
      </c>
      <c r="D22" s="23"/>
      <c r="E22" s="45">
        <v>6763</v>
      </c>
      <c r="F22" s="20"/>
      <c r="G22" s="15">
        <f t="shared" si="1"/>
        <v>0.409619114185795</v>
      </c>
      <c r="H22" s="21"/>
      <c r="I22" s="8">
        <f t="shared" si="0"/>
        <v>97.822895303946723</v>
      </c>
    </row>
    <row r="23" spans="3:22" ht="15" customHeight="1" x14ac:dyDescent="0.2">
      <c r="C23" s="17" t="s">
        <v>31</v>
      </c>
      <c r="D23" s="13"/>
      <c r="E23" s="44">
        <v>6148</v>
      </c>
      <c r="F23" s="14"/>
      <c r="G23" s="39">
        <f t="shared" si="1"/>
        <v>0.37237000059356312</v>
      </c>
      <c r="H23" s="16"/>
      <c r="I23" s="15">
        <f t="shared" si="0"/>
        <v>98.195265304540285</v>
      </c>
    </row>
    <row r="24" spans="3:22" ht="15" customHeight="1" x14ac:dyDescent="0.2">
      <c r="C24" s="17" t="s">
        <v>32</v>
      </c>
      <c r="D24" s="13"/>
      <c r="E24" s="44">
        <v>6531</v>
      </c>
      <c r="F24" s="14"/>
      <c r="G24" s="15">
        <f>(E24/E$34)*100</f>
        <v>0.3955674160501888</v>
      </c>
      <c r="H24" s="16"/>
      <c r="I24" s="15">
        <f t="shared" si="0"/>
        <v>98.59083272059047</v>
      </c>
    </row>
    <row r="25" spans="3:22" ht="15" customHeight="1" x14ac:dyDescent="0.2">
      <c r="C25" s="17" t="s">
        <v>26</v>
      </c>
      <c r="D25" s="13"/>
      <c r="E25" s="44">
        <v>13337</v>
      </c>
      <c r="F25" s="14"/>
      <c r="G25" s="15">
        <f t="shared" si="1"/>
        <v>0.80779093980422112</v>
      </c>
      <c r="H25" s="16"/>
      <c r="I25" s="15">
        <f t="shared" si="0"/>
        <v>99.398623660394691</v>
      </c>
    </row>
    <row r="26" spans="3:22" ht="15" customHeight="1" x14ac:dyDescent="0.2">
      <c r="C26" s="17" t="s">
        <v>18</v>
      </c>
      <c r="D26" s="13"/>
      <c r="E26" s="44">
        <v>4964</v>
      </c>
      <c r="F26" s="14"/>
      <c r="G26" s="15">
        <f>(E26/E$34)*100</f>
        <v>0.30065788597046961</v>
      </c>
      <c r="H26" s="16"/>
      <c r="I26" s="15">
        <f t="shared" si="0"/>
        <v>99.699281546365157</v>
      </c>
    </row>
    <row r="27" spans="3:22" ht="15" customHeight="1" x14ac:dyDescent="0.2">
      <c r="C27" s="22" t="s">
        <v>19</v>
      </c>
      <c r="D27" s="23"/>
      <c r="E27" s="45">
        <v>1648</v>
      </c>
      <c r="F27" s="20"/>
      <c r="G27" s="8">
        <f t="shared" si="1"/>
        <v>9.9815510894305778E-2</v>
      </c>
      <c r="H27" s="21"/>
      <c r="I27" s="8">
        <f t="shared" si="0"/>
        <v>99.799097057259459</v>
      </c>
    </row>
    <row r="28" spans="3:22" ht="15" customHeight="1" x14ac:dyDescent="0.2">
      <c r="C28" s="17" t="s">
        <v>20</v>
      </c>
      <c r="D28" s="13"/>
      <c r="E28" s="44">
        <v>844</v>
      </c>
      <c r="F28" s="14"/>
      <c r="G28" s="15">
        <f>(E28/E$34)*100</f>
        <v>5.1119108734705147E-2</v>
      </c>
      <c r="H28" s="16"/>
      <c r="I28" s="15">
        <f t="shared" si="0"/>
        <v>99.850216165994169</v>
      </c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</row>
    <row r="29" spans="3:22" ht="15" customHeight="1" x14ac:dyDescent="0.2">
      <c r="C29" s="17" t="s">
        <v>1</v>
      </c>
      <c r="D29" s="13"/>
      <c r="E29" s="44">
        <v>1493</v>
      </c>
      <c r="F29" s="14"/>
      <c r="G29" s="15">
        <f t="shared" si="1"/>
        <v>9.0427522915775813E-2</v>
      </c>
      <c r="H29" s="16"/>
      <c r="I29" s="15">
        <f t="shared" si="0"/>
        <v>99.940643688909944</v>
      </c>
    </row>
    <row r="30" spans="3:22" ht="15" customHeight="1" x14ac:dyDescent="0.2">
      <c r="C30" s="17" t="s">
        <v>2</v>
      </c>
      <c r="D30" s="13"/>
      <c r="E30" s="44">
        <v>531</v>
      </c>
      <c r="F30" s="14"/>
      <c r="G30" s="15">
        <f t="shared" si="1"/>
        <v>3.2161429784512363E-2</v>
      </c>
      <c r="H30" s="16"/>
      <c r="I30" s="15">
        <f t="shared" si="0"/>
        <v>99.972805118694453</v>
      </c>
    </row>
    <row r="31" spans="3:22" ht="15" customHeight="1" x14ac:dyDescent="0.2">
      <c r="C31" s="17" t="s">
        <v>21</v>
      </c>
      <c r="D31" s="13"/>
      <c r="E31" s="44">
        <v>144</v>
      </c>
      <c r="F31" s="14"/>
      <c r="G31" s="15">
        <f t="shared" si="1"/>
        <v>8.7217436703762342E-3</v>
      </c>
      <c r="H31" s="16"/>
      <c r="I31" s="15">
        <f t="shared" si="0"/>
        <v>99.981526862364831</v>
      </c>
    </row>
    <row r="32" spans="3:22" ht="15" customHeight="1" x14ac:dyDescent="0.2">
      <c r="C32" s="17" t="s">
        <v>28</v>
      </c>
      <c r="D32" s="13"/>
      <c r="E32" s="44">
        <v>94</v>
      </c>
      <c r="F32" s="14"/>
      <c r="G32" s="15">
        <f t="shared" si="1"/>
        <v>5.6933604514955976E-3</v>
      </c>
      <c r="H32" s="16"/>
      <c r="I32" s="15">
        <f t="shared" si="0"/>
        <v>99.987220222816333</v>
      </c>
    </row>
    <row r="33" spans="3:9" ht="15" customHeight="1" x14ac:dyDescent="0.2">
      <c r="C33" s="12" t="s">
        <v>29</v>
      </c>
      <c r="D33" s="13"/>
      <c r="E33" s="44">
        <v>211</v>
      </c>
      <c r="F33" s="14"/>
      <c r="G33" s="15">
        <f t="shared" si="1"/>
        <v>1.2779777183676287E-2</v>
      </c>
      <c r="H33" s="16"/>
      <c r="I33" s="15">
        <f>I32+G33</f>
        <v>100.00000000000001</v>
      </c>
    </row>
    <row r="34" spans="3:9" ht="17.100000000000001" customHeight="1" x14ac:dyDescent="0.2">
      <c r="C34" s="53" t="s">
        <v>11</v>
      </c>
      <c r="D34" s="53"/>
      <c r="E34" s="58">
        <v>1651046</v>
      </c>
      <c r="F34" s="54"/>
      <c r="G34" s="55">
        <f>(E34/E$34)*100</f>
        <v>100</v>
      </c>
      <c r="H34" s="56"/>
      <c r="I34" s="57"/>
    </row>
    <row r="35" spans="3:9" ht="5.0999999999999996" customHeight="1" x14ac:dyDescent="0.2">
      <c r="C35" s="1"/>
      <c r="D35" s="1"/>
    </row>
  </sheetData>
  <mergeCells count="14">
    <mergeCell ref="K21:U21"/>
    <mergeCell ref="K18:U18"/>
    <mergeCell ref="K15:U15"/>
    <mergeCell ref="K16:U16"/>
    <mergeCell ref="K28:V28"/>
    <mergeCell ref="K20:U20"/>
    <mergeCell ref="C2:I2"/>
    <mergeCell ref="E7:I7"/>
    <mergeCell ref="E9:E11"/>
    <mergeCell ref="G9:I9"/>
    <mergeCell ref="C4:I4"/>
    <mergeCell ref="C7:C9"/>
    <mergeCell ref="C10:C11"/>
    <mergeCell ref="C5:I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152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7">
        <v>0</v>
      </c>
      <c r="D13" s="12"/>
      <c r="E13" s="211">
        <v>101963</v>
      </c>
      <c r="F13" s="14"/>
      <c r="G13" s="15">
        <f>(E13/E$34)*100</f>
        <v>7.6158970076589947</v>
      </c>
      <c r="H13" s="16"/>
      <c r="I13" s="15">
        <f>G13</f>
        <v>7.6158970076589947</v>
      </c>
      <c r="J13" s="27"/>
      <c r="K13" s="65">
        <v>-5505.2953867099995</v>
      </c>
      <c r="L13" s="14"/>
      <c r="M13" s="15">
        <f>(K13/K$34)*100</f>
        <v>-6.9859551472963934</v>
      </c>
      <c r="N13" s="16"/>
      <c r="O13" s="15">
        <f>M13</f>
        <v>-6.9859551472963934</v>
      </c>
      <c r="P13" s="27"/>
      <c r="Q13" s="14">
        <v>-53993.069904867443</v>
      </c>
    </row>
    <row r="14" spans="1:17" ht="15" customHeight="1" x14ac:dyDescent="0.2">
      <c r="C14" s="17" t="s">
        <v>14</v>
      </c>
      <c r="D14" s="13"/>
      <c r="E14" s="211">
        <v>158050</v>
      </c>
      <c r="F14" s="14"/>
      <c r="G14" s="15">
        <f t="shared" ref="G14:G33" si="0">(E14/E$34)*100</f>
        <v>11.80518935359399</v>
      </c>
      <c r="H14" s="16"/>
      <c r="I14" s="15">
        <f t="shared" ref="I14:I32" si="1">I13+G14</f>
        <v>19.421086361252986</v>
      </c>
      <c r="J14" s="28"/>
      <c r="K14" s="65">
        <v>-3736.7849169599999</v>
      </c>
      <c r="L14" s="14"/>
      <c r="M14" s="15">
        <f t="shared" ref="M14:M33" si="2">(K14/K$34)*100</f>
        <v>-4.7418003923994281</v>
      </c>
      <c r="N14" s="16"/>
      <c r="O14" s="15">
        <f t="shared" ref="O14:O32" si="3">O13+M14</f>
        <v>-11.727755539695821</v>
      </c>
      <c r="P14" s="28"/>
      <c r="Q14" s="14">
        <v>-23643.055469534957</v>
      </c>
    </row>
    <row r="15" spans="1:17" ht="15" customHeight="1" x14ac:dyDescent="0.2">
      <c r="C15" s="17" t="s">
        <v>27</v>
      </c>
      <c r="D15" s="13"/>
      <c r="E15" s="211">
        <v>236916</v>
      </c>
      <c r="F15" s="14"/>
      <c r="G15" s="15">
        <f t="shared" si="0"/>
        <v>17.695907882923596</v>
      </c>
      <c r="H15" s="16"/>
      <c r="I15" s="15">
        <f t="shared" si="1"/>
        <v>37.116994244176581</v>
      </c>
      <c r="J15" s="28"/>
      <c r="K15" s="65">
        <v>-3544.2367498600001</v>
      </c>
      <c r="L15" s="14"/>
      <c r="M15" s="15">
        <f t="shared" si="2"/>
        <v>-4.4974660261995805</v>
      </c>
      <c r="N15" s="16"/>
      <c r="O15" s="15">
        <f t="shared" si="3"/>
        <v>-16.225221565895403</v>
      </c>
      <c r="P15" s="28"/>
      <c r="Q15" s="14">
        <v>-14959.887681119048</v>
      </c>
    </row>
    <row r="16" spans="1:17" ht="15" customHeight="1" x14ac:dyDescent="0.2">
      <c r="C16" s="17" t="s">
        <v>23</v>
      </c>
      <c r="D16" s="13"/>
      <c r="E16" s="211">
        <v>174161</v>
      </c>
      <c r="F16" s="14"/>
      <c r="G16" s="15">
        <f t="shared" si="0"/>
        <v>13.008564270871769</v>
      </c>
      <c r="H16" s="16"/>
      <c r="I16" s="15">
        <f t="shared" si="1"/>
        <v>50.125558515048354</v>
      </c>
      <c r="J16" s="28"/>
      <c r="K16" s="65">
        <v>-1677.2385680100001</v>
      </c>
      <c r="L16" s="14"/>
      <c r="M16" s="15">
        <f t="shared" si="2"/>
        <v>-2.1283351000055446</v>
      </c>
      <c r="N16" s="16"/>
      <c r="O16" s="15">
        <f t="shared" si="3"/>
        <v>-18.353556665900946</v>
      </c>
      <c r="P16" s="28"/>
      <c r="Q16" s="14">
        <v>-9630.3912357531244</v>
      </c>
    </row>
    <row r="17" spans="3:17" ht="15" customHeight="1" x14ac:dyDescent="0.2">
      <c r="C17" s="18" t="s">
        <v>15</v>
      </c>
      <c r="D17" s="23"/>
      <c r="E17" s="212">
        <v>244353</v>
      </c>
      <c r="F17" s="20"/>
      <c r="G17" s="8">
        <f t="shared" si="0"/>
        <v>18.251397874841839</v>
      </c>
      <c r="H17" s="21"/>
      <c r="I17" s="8">
        <f t="shared" si="1"/>
        <v>68.376956389890196</v>
      </c>
      <c r="J17" s="29"/>
      <c r="K17" s="66">
        <v>-2277.4353448699999</v>
      </c>
      <c r="L17" s="20"/>
      <c r="M17" s="8">
        <f t="shared" si="2"/>
        <v>-2.889955951961602</v>
      </c>
      <c r="N17" s="21"/>
      <c r="O17" s="8">
        <f t="shared" si="3"/>
        <v>-21.24351261786255</v>
      </c>
      <c r="P17" s="29"/>
      <c r="Q17" s="20">
        <v>-9320.2675836597045</v>
      </c>
    </row>
    <row r="18" spans="3:17" ht="15" customHeight="1" x14ac:dyDescent="0.2">
      <c r="C18" s="17" t="s">
        <v>16</v>
      </c>
      <c r="D18" s="13"/>
      <c r="E18" s="211">
        <v>153450</v>
      </c>
      <c r="F18" s="14"/>
      <c r="G18" s="15">
        <f t="shared" si="0"/>
        <v>11.461602697304638</v>
      </c>
      <c r="H18" s="16"/>
      <c r="I18" s="15">
        <f t="shared" si="1"/>
        <v>79.838559087194838</v>
      </c>
      <c r="J18" s="28"/>
      <c r="K18" s="65">
        <v>-2680.8364077299998</v>
      </c>
      <c r="L18" s="14"/>
      <c r="M18" s="15">
        <f t="shared" si="2"/>
        <v>-3.4018525049267265</v>
      </c>
      <c r="N18" s="16"/>
      <c r="O18" s="15">
        <f t="shared" si="3"/>
        <v>-24.645365122789276</v>
      </c>
      <c r="P18" s="28"/>
      <c r="Q18" s="14">
        <v>-17470.422989442814</v>
      </c>
    </row>
    <row r="19" spans="3:17" ht="15" customHeight="1" x14ac:dyDescent="0.2">
      <c r="C19" s="17" t="s">
        <v>17</v>
      </c>
      <c r="D19" s="13"/>
      <c r="E19" s="211">
        <v>108146</v>
      </c>
      <c r="F19" s="14"/>
      <c r="G19" s="15">
        <f t="shared" si="0"/>
        <v>8.0777222893627076</v>
      </c>
      <c r="H19" s="16"/>
      <c r="I19" s="15">
        <f t="shared" si="1"/>
        <v>87.916281376557549</v>
      </c>
      <c r="J19" s="28"/>
      <c r="K19" s="65">
        <v>-42.671169670000197</v>
      </c>
      <c r="L19" s="14"/>
      <c r="M19" s="15">
        <f t="shared" si="2"/>
        <v>-5.4147662651656818E-2</v>
      </c>
      <c r="N19" s="16"/>
      <c r="O19" s="15">
        <f t="shared" si="3"/>
        <v>-24.699512785440934</v>
      </c>
      <c r="P19" s="28"/>
      <c r="Q19" s="14">
        <v>-394.5700226545614</v>
      </c>
    </row>
    <row r="20" spans="3:17" ht="15" customHeight="1" x14ac:dyDescent="0.2">
      <c r="C20" s="17" t="s">
        <v>22</v>
      </c>
      <c r="D20" s="13"/>
      <c r="E20" s="211">
        <v>95478</v>
      </c>
      <c r="F20" s="14"/>
      <c r="G20" s="15">
        <f t="shared" si="0"/>
        <v>7.1315145150423724</v>
      </c>
      <c r="H20" s="16"/>
      <c r="I20" s="15">
        <f t="shared" si="1"/>
        <v>95.047795891599918</v>
      </c>
      <c r="J20" s="28"/>
      <c r="K20" s="65">
        <v>1662.05810051</v>
      </c>
      <c r="L20" s="14"/>
      <c r="M20" s="15">
        <f t="shared" si="2"/>
        <v>2.1090718166355007</v>
      </c>
      <c r="N20" s="16"/>
      <c r="O20" s="15">
        <f t="shared" si="3"/>
        <v>-22.590440968805432</v>
      </c>
      <c r="P20" s="28"/>
      <c r="Q20" s="14">
        <v>17407.759908146378</v>
      </c>
    </row>
    <row r="21" spans="3:17" ht="15" customHeight="1" x14ac:dyDescent="0.2">
      <c r="C21" s="17" t="s">
        <v>24</v>
      </c>
      <c r="D21" s="13"/>
      <c r="E21" s="211">
        <v>23970</v>
      </c>
      <c r="F21" s="14"/>
      <c r="G21" s="15">
        <f t="shared" si="0"/>
        <v>1.7903852502730018</v>
      </c>
      <c r="H21" s="16"/>
      <c r="I21" s="15">
        <f t="shared" si="1"/>
        <v>96.838181141872923</v>
      </c>
      <c r="J21" s="28"/>
      <c r="K21" s="65">
        <v>2428.9441310399998</v>
      </c>
      <c r="L21" s="14"/>
      <c r="M21" s="15">
        <f t="shared" si="2"/>
        <v>3.0822133169633128</v>
      </c>
      <c r="N21" s="16"/>
      <c r="O21" s="15">
        <f t="shared" si="3"/>
        <v>-19.50822765184212</v>
      </c>
      <c r="P21" s="28"/>
      <c r="Q21" s="14">
        <v>101332.6712991239</v>
      </c>
    </row>
    <row r="22" spans="3:17" ht="15" customHeight="1" x14ac:dyDescent="0.2">
      <c r="C22" s="22" t="s">
        <v>25</v>
      </c>
      <c r="D22" s="23"/>
      <c r="E22" s="212">
        <v>6709</v>
      </c>
      <c r="F22" s="20"/>
      <c r="G22" s="8">
        <f t="shared" si="0"/>
        <v>0.50111366892288578</v>
      </c>
      <c r="H22" s="21"/>
      <c r="I22" s="8">
        <f t="shared" si="1"/>
        <v>97.339294810795806</v>
      </c>
      <c r="J22" s="29"/>
      <c r="K22" s="66">
        <v>1404.9426521099999</v>
      </c>
      <c r="L22" s="20"/>
      <c r="M22" s="8">
        <f t="shared" si="2"/>
        <v>1.7828046749058326</v>
      </c>
      <c r="N22" s="21"/>
      <c r="O22" s="8">
        <f t="shared" si="3"/>
        <v>-17.725422976936287</v>
      </c>
      <c r="P22" s="29"/>
      <c r="Q22" s="20">
        <v>209411.6339409748</v>
      </c>
    </row>
    <row r="23" spans="3:17" ht="15" customHeight="1" x14ac:dyDescent="0.2">
      <c r="C23" s="17" t="s">
        <v>31</v>
      </c>
      <c r="D23" s="13"/>
      <c r="E23" s="211">
        <v>6088</v>
      </c>
      <c r="F23" s="14"/>
      <c r="G23" s="15">
        <f t="shared" si="0"/>
        <v>0.45472947032382294</v>
      </c>
      <c r="H23" s="16"/>
      <c r="I23" s="15">
        <f t="shared" si="1"/>
        <v>97.794024281119633</v>
      </c>
      <c r="J23" s="28"/>
      <c r="K23" s="65">
        <v>1980.5345664500001</v>
      </c>
      <c r="L23" s="14"/>
      <c r="M23" s="15">
        <f t="shared" si="2"/>
        <v>2.5132031393429459</v>
      </c>
      <c r="N23" s="16"/>
      <c r="O23" s="15">
        <f t="shared" si="3"/>
        <v>-15.212219837593342</v>
      </c>
      <c r="P23" s="28"/>
      <c r="Q23" s="14">
        <v>325317.76715670171</v>
      </c>
    </row>
    <row r="24" spans="3:17" ht="15" customHeight="1" x14ac:dyDescent="0.2">
      <c r="C24" s="17" t="s">
        <v>32</v>
      </c>
      <c r="D24" s="13"/>
      <c r="E24" s="211">
        <v>6490</v>
      </c>
      <c r="F24" s="14"/>
      <c r="G24" s="15">
        <f t="shared" si="0"/>
        <v>0.48475595637345775</v>
      </c>
      <c r="H24" s="16"/>
      <c r="I24" s="15">
        <f t="shared" si="1"/>
        <v>98.278780237493095</v>
      </c>
      <c r="J24" s="28"/>
      <c r="K24" s="65">
        <v>1003.46303075</v>
      </c>
      <c r="L24" s="14"/>
      <c r="M24" s="15">
        <f t="shared" si="2"/>
        <v>1.2733463388199613</v>
      </c>
      <c r="N24" s="16"/>
      <c r="O24" s="15">
        <f t="shared" si="3"/>
        <v>-13.938873498773381</v>
      </c>
      <c r="P24" s="28"/>
      <c r="Q24" s="14">
        <v>154616.79980739599</v>
      </c>
    </row>
    <row r="25" spans="3:17" ht="15" customHeight="1" x14ac:dyDescent="0.2">
      <c r="C25" s="17" t="s">
        <v>26</v>
      </c>
      <c r="D25" s="13"/>
      <c r="E25" s="211">
        <v>13204</v>
      </c>
      <c r="F25" s="14"/>
      <c r="G25" s="15">
        <f t="shared" si="0"/>
        <v>0.98624308905317981</v>
      </c>
      <c r="H25" s="16"/>
      <c r="I25" s="15">
        <f t="shared" si="1"/>
        <v>99.26502332654627</v>
      </c>
      <c r="J25" s="28"/>
      <c r="K25" s="65">
        <v>7164.6568505300002</v>
      </c>
      <c r="L25" s="14"/>
      <c r="M25" s="15">
        <f t="shared" si="2"/>
        <v>9.0916050616284565</v>
      </c>
      <c r="N25" s="16"/>
      <c r="O25" s="15">
        <f t="shared" si="3"/>
        <v>-4.8472684371449244</v>
      </c>
      <c r="P25" s="28"/>
      <c r="Q25" s="14">
        <v>542612.60606861557</v>
      </c>
    </row>
    <row r="26" spans="3:17" ht="15" customHeight="1" x14ac:dyDescent="0.2">
      <c r="C26" s="17" t="s">
        <v>18</v>
      </c>
      <c r="D26" s="13"/>
      <c r="E26" s="211">
        <v>4919</v>
      </c>
      <c r="F26" s="14"/>
      <c r="G26" s="15">
        <f t="shared" si="0"/>
        <v>0.36741364397550674</v>
      </c>
      <c r="H26" s="16"/>
      <c r="I26" s="15">
        <f t="shared" si="1"/>
        <v>99.63243697052178</v>
      </c>
      <c r="J26" s="28"/>
      <c r="K26" s="65">
        <v>7393.2113394500002</v>
      </c>
      <c r="L26" s="14"/>
      <c r="M26" s="15">
        <f t="shared" si="2"/>
        <v>9.3816297190088385</v>
      </c>
      <c r="N26" s="16"/>
      <c r="O26" s="15">
        <f t="shared" si="3"/>
        <v>4.5343612818639141</v>
      </c>
      <c r="P26" s="28"/>
      <c r="Q26" s="14">
        <v>1502990.7175137224</v>
      </c>
    </row>
    <row r="27" spans="3:17" ht="15" customHeight="1" x14ac:dyDescent="0.2">
      <c r="C27" s="22" t="s">
        <v>19</v>
      </c>
      <c r="D27" s="23"/>
      <c r="E27" s="212">
        <v>1630</v>
      </c>
      <c r="F27" s="20"/>
      <c r="G27" s="8">
        <f t="shared" si="0"/>
        <v>0.12174918472861883</v>
      </c>
      <c r="H27" s="21"/>
      <c r="I27" s="8">
        <f t="shared" si="1"/>
        <v>99.754186155250395</v>
      </c>
      <c r="J27" s="29"/>
      <c r="K27" s="66">
        <v>5908.1614826799996</v>
      </c>
      <c r="L27" s="20"/>
      <c r="M27" s="8">
        <f t="shared" si="2"/>
        <v>7.4971728529996895</v>
      </c>
      <c r="N27" s="21"/>
      <c r="O27" s="8">
        <f t="shared" si="3"/>
        <v>12.031534134863604</v>
      </c>
      <c r="P27" s="29"/>
      <c r="Q27" s="20">
        <v>3624638.9464294473</v>
      </c>
    </row>
    <row r="28" spans="3:17" ht="15" customHeight="1" x14ac:dyDescent="0.2">
      <c r="C28" s="17" t="s">
        <v>20</v>
      </c>
      <c r="D28" s="13"/>
      <c r="E28" s="211">
        <v>839</v>
      </c>
      <c r="F28" s="14"/>
      <c r="G28" s="15">
        <f t="shared" si="0"/>
        <v>6.2667218397123428E-2</v>
      </c>
      <c r="H28" s="16"/>
      <c r="I28" s="15">
        <f t="shared" si="1"/>
        <v>99.816853373647518</v>
      </c>
      <c r="J28" s="28"/>
      <c r="K28" s="65">
        <v>4373.5775471899997</v>
      </c>
      <c r="L28" s="14"/>
      <c r="M28" s="15">
        <f t="shared" si="2"/>
        <v>5.5498596227278831</v>
      </c>
      <c r="N28" s="16"/>
      <c r="O28" s="15">
        <f t="shared" si="3"/>
        <v>17.581393757591485</v>
      </c>
      <c r="P28" s="28"/>
      <c r="Q28" s="14">
        <v>5212845.7058283668</v>
      </c>
    </row>
    <row r="29" spans="3:17" ht="15" customHeight="1" x14ac:dyDescent="0.2">
      <c r="C29" s="17" t="s">
        <v>1</v>
      </c>
      <c r="D29" s="13"/>
      <c r="E29" s="211">
        <v>1481</v>
      </c>
      <c r="F29" s="14"/>
      <c r="G29" s="15">
        <f t="shared" si="0"/>
        <v>0.11061996477489847</v>
      </c>
      <c r="H29" s="16"/>
      <c r="I29" s="15">
        <f t="shared" si="1"/>
        <v>99.927473338422416</v>
      </c>
      <c r="J29" s="28"/>
      <c r="K29" s="65">
        <v>15629.87724199</v>
      </c>
      <c r="L29" s="14"/>
      <c r="M29" s="15">
        <f t="shared" si="2"/>
        <v>19.833562724695728</v>
      </c>
      <c r="N29" s="16"/>
      <c r="O29" s="15">
        <f t="shared" si="3"/>
        <v>37.414956482287209</v>
      </c>
      <c r="P29" s="28"/>
      <c r="Q29" s="14">
        <v>10553597.057386901</v>
      </c>
    </row>
    <row r="30" spans="3:17" ht="15" customHeight="1" x14ac:dyDescent="0.2">
      <c r="C30" s="17" t="s">
        <v>2</v>
      </c>
      <c r="D30" s="13"/>
      <c r="E30" s="211">
        <v>524</v>
      </c>
      <c r="F30" s="14"/>
      <c r="G30" s="15">
        <f t="shared" si="0"/>
        <v>3.9139001716439428E-2</v>
      </c>
      <c r="H30" s="16"/>
      <c r="I30" s="15">
        <f t="shared" si="1"/>
        <v>99.966612340138852</v>
      </c>
      <c r="J30" s="28"/>
      <c r="K30" s="65">
        <v>13461.310817539999</v>
      </c>
      <c r="L30" s="14"/>
      <c r="M30" s="15">
        <f t="shared" si="2"/>
        <v>17.081756198253544</v>
      </c>
      <c r="N30" s="16"/>
      <c r="O30" s="15">
        <f t="shared" si="3"/>
        <v>54.496712680540753</v>
      </c>
      <c r="P30" s="28"/>
      <c r="Q30" s="14">
        <v>25689524.460954197</v>
      </c>
    </row>
    <row r="31" spans="3:17" ht="15" customHeight="1" x14ac:dyDescent="0.2">
      <c r="C31" s="17" t="s">
        <v>21</v>
      </c>
      <c r="D31" s="13"/>
      <c r="E31" s="211">
        <v>142</v>
      </c>
      <c r="F31" s="14"/>
      <c r="G31" s="15">
        <f t="shared" si="0"/>
        <v>1.0606370694149615E-2</v>
      </c>
      <c r="H31" s="16"/>
      <c r="I31" s="15">
        <f t="shared" si="1"/>
        <v>99.977218710833</v>
      </c>
      <c r="J31" s="28"/>
      <c r="K31" s="65">
        <v>6377.84039029</v>
      </c>
      <c r="L31" s="14"/>
      <c r="M31" s="15">
        <f t="shared" si="2"/>
        <v>8.0931728042676028</v>
      </c>
      <c r="N31" s="16"/>
      <c r="O31" s="15">
        <f t="shared" si="3"/>
        <v>62.589885484808356</v>
      </c>
      <c r="P31" s="28"/>
      <c r="Q31" s="14">
        <v>44914368.945704222</v>
      </c>
    </row>
    <row r="32" spans="3:17" ht="15" customHeight="1" x14ac:dyDescent="0.2">
      <c r="C32" s="17" t="s">
        <v>28</v>
      </c>
      <c r="D32" s="13"/>
      <c r="E32" s="211">
        <v>94</v>
      </c>
      <c r="F32" s="14"/>
      <c r="G32" s="15">
        <f t="shared" si="0"/>
        <v>7.0211186285215766E-3</v>
      </c>
      <c r="H32" s="16"/>
      <c r="I32" s="15">
        <f t="shared" si="1"/>
        <v>99.984239829461515</v>
      </c>
      <c r="J32" s="28"/>
      <c r="K32" s="65">
        <v>478.41378033000001</v>
      </c>
      <c r="L32" s="14"/>
      <c r="M32" s="15">
        <f t="shared" si="2"/>
        <v>0.60708408477082576</v>
      </c>
      <c r="N32" s="16"/>
      <c r="O32" s="15">
        <f t="shared" si="3"/>
        <v>63.196969569579181</v>
      </c>
      <c r="P32" s="28"/>
      <c r="Q32" s="14">
        <v>5089508.3013829784</v>
      </c>
    </row>
    <row r="33" spans="3:17" ht="15" customHeight="1" x14ac:dyDescent="0.2">
      <c r="C33" s="12" t="s">
        <v>29</v>
      </c>
      <c r="D33" s="13"/>
      <c r="E33" s="211">
        <v>211</v>
      </c>
      <c r="F33" s="14"/>
      <c r="G33" s="15">
        <f t="shared" si="0"/>
        <v>1.5760170538489923E-2</v>
      </c>
      <c r="H33" s="16"/>
      <c r="I33" s="15">
        <f>I32+G33</f>
        <v>100</v>
      </c>
      <c r="J33" s="28"/>
      <c r="K33" s="65">
        <v>29002.698897080001</v>
      </c>
      <c r="L33" s="14"/>
      <c r="M33" s="15">
        <f t="shared" si="2"/>
        <v>36.803030430420819</v>
      </c>
      <c r="N33" s="16"/>
      <c r="O33" s="15">
        <f>O32+M33</f>
        <v>100</v>
      </c>
      <c r="P33" s="28"/>
      <c r="Q33" s="14">
        <v>137453549.27526069</v>
      </c>
    </row>
    <row r="34" spans="3:17" ht="17.100000000000001" customHeight="1" x14ac:dyDescent="0.2">
      <c r="C34" s="53" t="s">
        <v>11</v>
      </c>
      <c r="D34" s="53"/>
      <c r="E34" s="213">
        <v>1338818</v>
      </c>
      <c r="F34" s="54"/>
      <c r="G34" s="55">
        <f>(E34/E$34)*100</f>
        <v>100</v>
      </c>
      <c r="H34" s="56"/>
      <c r="I34" s="57"/>
      <c r="J34" s="57"/>
      <c r="K34" s="214">
        <v>78805.192284129997</v>
      </c>
      <c r="L34" s="54"/>
      <c r="M34" s="55">
        <f>(K34/K$34)*100</f>
        <v>100</v>
      </c>
      <c r="N34" s="56"/>
      <c r="O34" s="57"/>
      <c r="P34" s="57"/>
      <c r="Q34" s="54">
        <v>58861.766337269139</v>
      </c>
    </row>
    <row r="35" spans="3:17" ht="5.0999999999999996" customHeight="1" x14ac:dyDescent="0.2"/>
    <row r="36" spans="3:17" ht="12.95" customHeight="1" x14ac:dyDescent="0.2">
      <c r="C36" s="30"/>
    </row>
  </sheetData>
  <mergeCells count="12">
    <mergeCell ref="Q9:Q10"/>
    <mergeCell ref="K9:K10"/>
    <mergeCell ref="C2:Q2"/>
    <mergeCell ref="C4:Q4"/>
    <mergeCell ref="E7:I7"/>
    <mergeCell ref="K7:Q7"/>
    <mergeCell ref="C5:Q5"/>
    <mergeCell ref="E9:E11"/>
    <mergeCell ref="G9:I9"/>
    <mergeCell ref="M9:O9"/>
    <mergeCell ref="C7:C9"/>
    <mergeCell ref="C10:C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I36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7.7109375" style="2" customWidth="1"/>
    <col min="6" max="6" width="0.5703125" style="2" customWidth="1"/>
    <col min="7" max="7" width="16.7109375" style="2" customWidth="1"/>
    <col min="8" max="8" width="0.5703125" style="2" customWidth="1"/>
    <col min="9" max="9" width="16.7109375" style="2" customWidth="1"/>
    <col min="10" max="16384" width="11.42578125" style="2"/>
  </cols>
  <sheetData>
    <row r="1" spans="1:9" ht="9.9499999999999993" customHeight="1" x14ac:dyDescent="0.2">
      <c r="A1" s="5"/>
    </row>
    <row r="2" spans="1:9" ht="30" customHeight="1" x14ac:dyDescent="0.2">
      <c r="C2" s="220" t="s">
        <v>10</v>
      </c>
      <c r="D2" s="221"/>
      <c r="E2" s="221"/>
      <c r="F2" s="221"/>
      <c r="G2" s="221"/>
      <c r="H2" s="221"/>
      <c r="I2" s="222"/>
    </row>
    <row r="3" spans="1:9" ht="6.95" customHeight="1" x14ac:dyDescent="0.2"/>
    <row r="4" spans="1:9" ht="18" customHeight="1" x14ac:dyDescent="0.2">
      <c r="C4" s="229" t="s">
        <v>198</v>
      </c>
      <c r="D4" s="229"/>
      <c r="E4" s="230"/>
      <c r="F4" s="230"/>
      <c r="G4" s="230"/>
      <c r="H4" s="230"/>
      <c r="I4" s="230"/>
    </row>
    <row r="5" spans="1:9" ht="18" customHeight="1" x14ac:dyDescent="0.3">
      <c r="C5" s="239" t="s">
        <v>222</v>
      </c>
      <c r="D5" s="239"/>
      <c r="E5" s="239"/>
      <c r="F5" s="239"/>
      <c r="G5" s="239"/>
      <c r="H5" s="239"/>
      <c r="I5" s="239"/>
    </row>
    <row r="6" spans="1:9" ht="6.95" customHeight="1" x14ac:dyDescent="0.25">
      <c r="C6" s="3"/>
      <c r="D6" s="4"/>
      <c r="E6" s="3"/>
      <c r="F6" s="3"/>
      <c r="G6" s="3"/>
      <c r="H6" s="3"/>
      <c r="I6" s="6"/>
    </row>
    <row r="7" spans="1:9" ht="15.95" customHeight="1" x14ac:dyDescent="0.25">
      <c r="C7" s="231" t="s">
        <v>30</v>
      </c>
      <c r="D7" s="9"/>
      <c r="E7" s="223" t="s">
        <v>4</v>
      </c>
      <c r="F7" s="224"/>
      <c r="G7" s="225"/>
      <c r="H7" s="225"/>
      <c r="I7" s="226"/>
    </row>
    <row r="8" spans="1:9" s="5" customFormat="1" ht="3.95" customHeight="1" x14ac:dyDescent="0.2">
      <c r="B8"/>
      <c r="C8" s="231"/>
      <c r="D8" s="9"/>
      <c r="E8" s="10"/>
      <c r="F8" s="10"/>
      <c r="G8" s="11"/>
      <c r="H8" s="11"/>
      <c r="I8" s="11"/>
    </row>
    <row r="9" spans="1:9" ht="15.95" customHeight="1" x14ac:dyDescent="0.2">
      <c r="C9" s="231"/>
      <c r="D9" s="9"/>
      <c r="E9" s="227" t="s">
        <v>9</v>
      </c>
      <c r="F9" s="9"/>
      <c r="G9" s="228" t="s">
        <v>12</v>
      </c>
      <c r="H9" s="228"/>
      <c r="I9" s="228"/>
    </row>
    <row r="10" spans="1:9" s="5" customFormat="1" ht="3.95" customHeight="1" x14ac:dyDescent="0.2">
      <c r="B10"/>
      <c r="C10" s="232" t="s">
        <v>13</v>
      </c>
      <c r="D10" s="9"/>
      <c r="E10" s="227"/>
      <c r="F10" s="9"/>
      <c r="G10" s="9"/>
      <c r="H10" s="9"/>
      <c r="I10" s="9"/>
    </row>
    <row r="11" spans="1:9" ht="15.95" customHeight="1" x14ac:dyDescent="0.2">
      <c r="C11" s="232"/>
      <c r="D11" s="9"/>
      <c r="E11" s="50" t="s">
        <v>13</v>
      </c>
      <c r="F11" s="9"/>
      <c r="G11" s="47" t="s">
        <v>6</v>
      </c>
      <c r="H11" s="10"/>
      <c r="I11" s="47" t="s">
        <v>7</v>
      </c>
    </row>
    <row r="12" spans="1:9" s="5" customFormat="1" ht="3.95" customHeight="1" x14ac:dyDescent="0.2">
      <c r="B12"/>
      <c r="C12" s="9"/>
      <c r="D12" s="9"/>
      <c r="E12" s="9"/>
      <c r="F12" s="9"/>
      <c r="G12" s="10"/>
      <c r="H12" s="10"/>
      <c r="I12" s="10"/>
    </row>
    <row r="13" spans="1:9" ht="15" customHeight="1" x14ac:dyDescent="0.2">
      <c r="C13" s="12">
        <v>0</v>
      </c>
      <c r="D13" s="13"/>
      <c r="E13" s="40">
        <v>4786.2249973999997</v>
      </c>
      <c r="F13" s="14"/>
      <c r="G13" s="15">
        <f>(E13/E$34)*100</f>
        <v>1.828549975943589</v>
      </c>
      <c r="H13" s="16"/>
      <c r="I13" s="15">
        <f>G13</f>
        <v>1.828549975943589</v>
      </c>
    </row>
    <row r="14" spans="1:9" ht="15" customHeight="1" x14ac:dyDescent="0.2">
      <c r="C14" s="17" t="s">
        <v>14</v>
      </c>
      <c r="D14" s="13"/>
      <c r="E14" s="40">
        <v>2504.1720483200002</v>
      </c>
      <c r="F14" s="14"/>
      <c r="G14" s="15">
        <f t="shared" ref="G14:G33" si="0">(E14/E$34)*100</f>
        <v>0.95670465579900166</v>
      </c>
      <c r="H14" s="16"/>
      <c r="I14" s="15">
        <f t="shared" ref="I14:I32" si="1">I13+G14</f>
        <v>2.7852546317425908</v>
      </c>
    </row>
    <row r="15" spans="1:9" ht="15" customHeight="1" x14ac:dyDescent="0.2">
      <c r="C15" s="17" t="s">
        <v>27</v>
      </c>
      <c r="D15" s="13"/>
      <c r="E15" s="40">
        <v>4092.0782153300001</v>
      </c>
      <c r="F15" s="14"/>
      <c r="G15" s="15">
        <f t="shared" si="0"/>
        <v>1.563355154900925</v>
      </c>
      <c r="H15" s="16"/>
      <c r="I15" s="15">
        <f t="shared" si="1"/>
        <v>4.3486097866435163</v>
      </c>
    </row>
    <row r="16" spans="1:9" ht="15" customHeight="1" x14ac:dyDescent="0.2">
      <c r="C16" s="17" t="s">
        <v>23</v>
      </c>
      <c r="D16" s="13"/>
      <c r="E16" s="40">
        <v>1534.9027878899999</v>
      </c>
      <c r="F16" s="14"/>
      <c r="G16" s="15">
        <f t="shared" si="0"/>
        <v>0.58640086025973481</v>
      </c>
      <c r="H16" s="16"/>
      <c r="I16" s="15">
        <f t="shared" si="1"/>
        <v>4.9350106469032511</v>
      </c>
    </row>
    <row r="17" spans="3:9" ht="15" customHeight="1" x14ac:dyDescent="0.2">
      <c r="C17" s="18" t="s">
        <v>15</v>
      </c>
      <c r="D17" s="19"/>
      <c r="E17" s="41">
        <v>3134.1638015200001</v>
      </c>
      <c r="F17" s="20"/>
      <c r="G17" s="15">
        <f t="shared" si="0"/>
        <v>1.1973894137834884</v>
      </c>
      <c r="H17" s="21"/>
      <c r="I17" s="8">
        <f t="shared" si="1"/>
        <v>6.1324000606867397</v>
      </c>
    </row>
    <row r="18" spans="3:9" ht="15" customHeight="1" x14ac:dyDescent="0.2">
      <c r="C18" s="17" t="s">
        <v>16</v>
      </c>
      <c r="D18" s="13"/>
      <c r="E18" s="40">
        <v>5310.40956198</v>
      </c>
      <c r="F18" s="14"/>
      <c r="G18" s="39">
        <f t="shared" si="0"/>
        <v>2.0288117006793551</v>
      </c>
      <c r="H18" s="16"/>
      <c r="I18" s="15">
        <f t="shared" si="1"/>
        <v>8.1612117613660953</v>
      </c>
    </row>
    <row r="19" spans="3:9" ht="15" customHeight="1" x14ac:dyDescent="0.2">
      <c r="C19" s="17" t="s">
        <v>17</v>
      </c>
      <c r="D19" s="13"/>
      <c r="E19" s="40">
        <v>5421.62778523</v>
      </c>
      <c r="F19" s="14"/>
      <c r="G19" s="15">
        <f t="shared" si="0"/>
        <v>2.0713019888623698</v>
      </c>
      <c r="H19" s="16"/>
      <c r="I19" s="15">
        <f t="shared" si="1"/>
        <v>10.232513750228465</v>
      </c>
    </row>
    <row r="20" spans="3:9" ht="15" customHeight="1" x14ac:dyDescent="0.2">
      <c r="C20" s="17" t="s">
        <v>22</v>
      </c>
      <c r="D20" s="13"/>
      <c r="E20" s="40">
        <v>11345.63392876</v>
      </c>
      <c r="F20" s="14"/>
      <c r="G20" s="15">
        <f t="shared" si="0"/>
        <v>4.3345347656595035</v>
      </c>
      <c r="H20" s="16"/>
      <c r="I20" s="15">
        <f t="shared" si="1"/>
        <v>14.567048515887969</v>
      </c>
    </row>
    <row r="21" spans="3:9" ht="15" customHeight="1" x14ac:dyDescent="0.2">
      <c r="C21" s="17" t="s">
        <v>24</v>
      </c>
      <c r="D21" s="13"/>
      <c r="E21" s="40">
        <v>5916.7581596299997</v>
      </c>
      <c r="F21" s="14"/>
      <c r="G21" s="15">
        <f t="shared" si="0"/>
        <v>2.2604637258659332</v>
      </c>
      <c r="H21" s="16"/>
      <c r="I21" s="15">
        <f t="shared" si="1"/>
        <v>16.827512241753901</v>
      </c>
    </row>
    <row r="22" spans="3:9" ht="15" customHeight="1" x14ac:dyDescent="0.2">
      <c r="C22" s="22" t="s">
        <v>25</v>
      </c>
      <c r="D22" s="23"/>
      <c r="E22" s="41">
        <v>2096.6456751300002</v>
      </c>
      <c r="F22" s="20"/>
      <c r="G22" s="15">
        <f t="shared" si="0"/>
        <v>0.80101152806310238</v>
      </c>
      <c r="H22" s="21"/>
      <c r="I22" s="8">
        <f t="shared" si="1"/>
        <v>17.628523769817004</v>
      </c>
    </row>
    <row r="23" spans="3:9" ht="15" customHeight="1" x14ac:dyDescent="0.2">
      <c r="C23" s="17" t="s">
        <v>31</v>
      </c>
      <c r="D23" s="13"/>
      <c r="E23" s="40">
        <v>2755.32756092</v>
      </c>
      <c r="F23" s="14"/>
      <c r="G23" s="39">
        <f t="shared" si="0"/>
        <v>1.0526571876528752</v>
      </c>
      <c r="H23" s="16"/>
      <c r="I23" s="15">
        <f t="shared" si="1"/>
        <v>18.681180957469881</v>
      </c>
    </row>
    <row r="24" spans="3:9" ht="15" customHeight="1" x14ac:dyDescent="0.2">
      <c r="C24" s="17" t="s">
        <v>32</v>
      </c>
      <c r="D24" s="13"/>
      <c r="E24" s="40">
        <v>5071.4340573600002</v>
      </c>
      <c r="F24" s="14"/>
      <c r="G24" s="15">
        <f t="shared" si="0"/>
        <v>1.9375124714409915</v>
      </c>
      <c r="H24" s="16"/>
      <c r="I24" s="15">
        <f t="shared" si="1"/>
        <v>20.618693428910873</v>
      </c>
    </row>
    <row r="25" spans="3:9" ht="15" customHeight="1" x14ac:dyDescent="0.2">
      <c r="C25" s="17" t="s">
        <v>26</v>
      </c>
      <c r="D25" s="13"/>
      <c r="E25" s="40">
        <v>17095.452850689999</v>
      </c>
      <c r="F25" s="14"/>
      <c r="G25" s="15">
        <f t="shared" si="0"/>
        <v>6.5312203074145359</v>
      </c>
      <c r="H25" s="16"/>
      <c r="I25" s="15">
        <f t="shared" si="1"/>
        <v>27.149913736325409</v>
      </c>
    </row>
    <row r="26" spans="3:9" ht="15" customHeight="1" x14ac:dyDescent="0.2">
      <c r="C26" s="17" t="s">
        <v>18</v>
      </c>
      <c r="D26" s="13"/>
      <c r="E26" s="40">
        <v>14510.690944649999</v>
      </c>
      <c r="F26" s="14"/>
      <c r="G26" s="15">
        <f t="shared" si="0"/>
        <v>5.5437267558834584</v>
      </c>
      <c r="H26" s="16"/>
      <c r="I26" s="15">
        <f t="shared" si="1"/>
        <v>32.693640492208871</v>
      </c>
    </row>
    <row r="27" spans="3:9" ht="15" customHeight="1" x14ac:dyDescent="0.2">
      <c r="C27" s="22" t="s">
        <v>19</v>
      </c>
      <c r="D27" s="23"/>
      <c r="E27" s="41">
        <v>8014.9770464699996</v>
      </c>
      <c r="F27" s="20"/>
      <c r="G27" s="8">
        <f t="shared" si="0"/>
        <v>3.0620762904946037</v>
      </c>
      <c r="H27" s="21"/>
      <c r="I27" s="8">
        <f t="shared" si="1"/>
        <v>35.755716782703473</v>
      </c>
    </row>
    <row r="28" spans="3:9" ht="15" customHeight="1" x14ac:dyDescent="0.2">
      <c r="C28" s="17" t="s">
        <v>20</v>
      </c>
      <c r="D28" s="13"/>
      <c r="E28" s="40">
        <v>6020.4541230599998</v>
      </c>
      <c r="F28" s="14"/>
      <c r="G28" s="15">
        <f t="shared" si="0"/>
        <v>2.3000801775660471</v>
      </c>
      <c r="H28" s="16"/>
      <c r="I28" s="15">
        <f t="shared" si="1"/>
        <v>38.055796960269518</v>
      </c>
    </row>
    <row r="29" spans="3:9" ht="15" customHeight="1" x14ac:dyDescent="0.2">
      <c r="C29" s="17" t="s">
        <v>1</v>
      </c>
      <c r="D29" s="13"/>
      <c r="E29" s="40">
        <v>34691.60877223</v>
      </c>
      <c r="F29" s="14"/>
      <c r="G29" s="15">
        <f t="shared" si="0"/>
        <v>13.25373136874369</v>
      </c>
      <c r="H29" s="16"/>
      <c r="I29" s="15">
        <f t="shared" si="1"/>
        <v>51.309528329013204</v>
      </c>
    </row>
    <row r="30" spans="3:9" ht="15" customHeight="1" x14ac:dyDescent="0.2">
      <c r="C30" s="17" t="s">
        <v>2</v>
      </c>
      <c r="D30" s="13"/>
      <c r="E30" s="40">
        <v>25980.169008199999</v>
      </c>
      <c r="F30" s="14"/>
      <c r="G30" s="15">
        <f t="shared" si="0"/>
        <v>9.9255754672546708</v>
      </c>
      <c r="H30" s="16"/>
      <c r="I30" s="15">
        <f t="shared" si="1"/>
        <v>61.235103796267879</v>
      </c>
    </row>
    <row r="31" spans="3:9" ht="15" customHeight="1" x14ac:dyDescent="0.2">
      <c r="C31" s="17" t="s">
        <v>21</v>
      </c>
      <c r="D31" s="13"/>
      <c r="E31" s="40">
        <v>5772.1099861800003</v>
      </c>
      <c r="F31" s="14"/>
      <c r="G31" s="15">
        <f t="shared" si="0"/>
        <v>2.2052017157794954</v>
      </c>
      <c r="H31" s="16"/>
      <c r="I31" s="15">
        <f t="shared" si="1"/>
        <v>63.440305512047374</v>
      </c>
    </row>
    <row r="32" spans="3:9" ht="15" customHeight="1" x14ac:dyDescent="0.2">
      <c r="C32" s="17" t="s">
        <v>28</v>
      </c>
      <c r="D32" s="13"/>
      <c r="E32" s="40">
        <v>15894.024983310001</v>
      </c>
      <c r="F32" s="14"/>
      <c r="G32" s="15">
        <f t="shared" si="0"/>
        <v>6.0722216395313806</v>
      </c>
      <c r="H32" s="16"/>
      <c r="I32" s="15">
        <f t="shared" si="1"/>
        <v>69.512527151578752</v>
      </c>
    </row>
    <row r="33" spans="1:9" ht="15" customHeight="1" x14ac:dyDescent="0.2">
      <c r="C33" s="12" t="s">
        <v>29</v>
      </c>
      <c r="D33" s="13"/>
      <c r="E33" s="40">
        <v>79800.884074479996</v>
      </c>
      <c r="F33" s="14"/>
      <c r="G33" s="15">
        <f t="shared" si="0"/>
        <v>30.487472848421245</v>
      </c>
      <c r="H33" s="16"/>
      <c r="I33" s="15">
        <f>I32+G33</f>
        <v>100</v>
      </c>
    </row>
    <row r="34" spans="1:9" ht="17.100000000000001" customHeight="1" x14ac:dyDescent="0.2">
      <c r="A34" s="59"/>
      <c r="C34" s="53" t="s">
        <v>11</v>
      </c>
      <c r="D34" s="53"/>
      <c r="E34" s="210">
        <v>261749.75036874</v>
      </c>
      <c r="F34" s="54"/>
      <c r="G34" s="55">
        <f>(E34/E$34)*100</f>
        <v>100</v>
      </c>
      <c r="H34" s="56"/>
      <c r="I34" s="57"/>
    </row>
    <row r="35" spans="1:9" ht="5.0999999999999996" customHeight="1" x14ac:dyDescent="0.2">
      <c r="C35" s="1"/>
      <c r="D35" s="1"/>
    </row>
    <row r="36" spans="1:9" ht="26.25" customHeight="1" x14ac:dyDescent="0.2">
      <c r="C36" s="237" t="s">
        <v>33</v>
      </c>
      <c r="D36" s="238"/>
      <c r="E36" s="238"/>
      <c r="F36" s="238"/>
      <c r="G36" s="238"/>
      <c r="H36" s="238"/>
      <c r="I36" s="238"/>
    </row>
  </sheetData>
  <mergeCells count="9">
    <mergeCell ref="C36:I36"/>
    <mergeCell ref="C2:I2"/>
    <mergeCell ref="E7:I7"/>
    <mergeCell ref="G9:I9"/>
    <mergeCell ref="C4:I4"/>
    <mergeCell ref="C5:I5"/>
    <mergeCell ref="C7:C9"/>
    <mergeCell ref="C10:C11"/>
    <mergeCell ref="E9:E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153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2242</v>
      </c>
      <c r="F13" s="14"/>
      <c r="G13" s="15">
        <f>(E13/E$34)*100</f>
        <v>0.38519027574950604</v>
      </c>
      <c r="H13" s="16"/>
      <c r="I13" s="15">
        <f>G13</f>
        <v>0.38519027574950604</v>
      </c>
      <c r="J13" s="27"/>
      <c r="K13" s="65">
        <v>299.74517963</v>
      </c>
      <c r="L13" s="14"/>
      <c r="M13" s="15">
        <f>(K13/K$34)*100</f>
        <v>0.92906287674741939</v>
      </c>
      <c r="N13" s="16"/>
      <c r="O13" s="15">
        <f>M13</f>
        <v>0.92906287674741939</v>
      </c>
      <c r="P13" s="27"/>
      <c r="Q13" s="14">
        <v>133695.44140499554</v>
      </c>
    </row>
    <row r="14" spans="1:17" ht="15" customHeight="1" x14ac:dyDescent="0.2">
      <c r="C14" s="17" t="s">
        <v>14</v>
      </c>
      <c r="D14" s="13"/>
      <c r="E14" s="211">
        <v>25027</v>
      </c>
      <c r="F14" s="14"/>
      <c r="G14" s="15">
        <f t="shared" ref="G14:G33" si="0">(E14/E$34)*100</f>
        <v>4.2998024224722968</v>
      </c>
      <c r="H14" s="16"/>
      <c r="I14" s="15">
        <f t="shared" ref="I14:I32" si="1">I13+G14</f>
        <v>4.6849926982218033</v>
      </c>
      <c r="J14" s="28"/>
      <c r="K14" s="65">
        <v>77.792296519999994</v>
      </c>
      <c r="L14" s="14"/>
      <c r="M14" s="15">
        <f t="shared" ref="M14:M33" si="2">(K14/K$34)*100</f>
        <v>0.24111792183905373</v>
      </c>
      <c r="N14" s="16"/>
      <c r="O14" s="15">
        <f t="shared" ref="O14:O32" si="3">O13+M14</f>
        <v>1.1701807985864732</v>
      </c>
      <c r="P14" s="28"/>
      <c r="Q14" s="14">
        <v>3108.3348591521158</v>
      </c>
    </row>
    <row r="15" spans="1:17" ht="15" customHeight="1" x14ac:dyDescent="0.2">
      <c r="C15" s="17" t="s">
        <v>27</v>
      </c>
      <c r="D15" s="13"/>
      <c r="E15" s="211">
        <v>82714</v>
      </c>
      <c r="F15" s="14"/>
      <c r="G15" s="15">
        <f t="shared" si="0"/>
        <v>14.21080663173267</v>
      </c>
      <c r="H15" s="16"/>
      <c r="I15" s="15">
        <f t="shared" si="1"/>
        <v>18.895799329954471</v>
      </c>
      <c r="J15" s="28"/>
      <c r="K15" s="65">
        <v>205.17617561</v>
      </c>
      <c r="L15" s="14"/>
      <c r="M15" s="15">
        <f t="shared" si="2"/>
        <v>0.63594539931404437</v>
      </c>
      <c r="N15" s="16"/>
      <c r="O15" s="15">
        <f t="shared" si="3"/>
        <v>1.8061261979005176</v>
      </c>
      <c r="P15" s="28"/>
      <c r="Q15" s="14">
        <v>2480.5495515873977</v>
      </c>
    </row>
    <row r="16" spans="1:17" ht="15" customHeight="1" x14ac:dyDescent="0.2">
      <c r="C16" s="17" t="s">
        <v>23</v>
      </c>
      <c r="D16" s="13"/>
      <c r="E16" s="211">
        <v>75940</v>
      </c>
      <c r="F16" s="14"/>
      <c r="G16" s="15">
        <f t="shared" si="0"/>
        <v>13.046989090284338</v>
      </c>
      <c r="H16" s="16"/>
      <c r="I16" s="15">
        <f t="shared" si="1"/>
        <v>31.942788420238809</v>
      </c>
      <c r="J16" s="28"/>
      <c r="K16" s="65">
        <v>290.46413998000003</v>
      </c>
      <c r="L16" s="14"/>
      <c r="M16" s="15">
        <f t="shared" si="2"/>
        <v>0.90029621098458879</v>
      </c>
      <c r="N16" s="16"/>
      <c r="O16" s="15">
        <f t="shared" si="3"/>
        <v>2.7064224088851065</v>
      </c>
      <c r="P16" s="28"/>
      <c r="Q16" s="14">
        <v>3824.9162494074271</v>
      </c>
    </row>
    <row r="17" spans="3:17" ht="15" customHeight="1" x14ac:dyDescent="0.2">
      <c r="C17" s="18" t="s">
        <v>15</v>
      </c>
      <c r="D17" s="23"/>
      <c r="E17" s="212">
        <v>123323</v>
      </c>
      <c r="F17" s="20"/>
      <c r="G17" s="8">
        <f t="shared" si="0"/>
        <v>21.187698651318616</v>
      </c>
      <c r="H17" s="21"/>
      <c r="I17" s="8">
        <f t="shared" si="1"/>
        <v>53.130487071557425</v>
      </c>
      <c r="J17" s="29"/>
      <c r="K17" s="66">
        <v>748.83368903999997</v>
      </c>
      <c r="L17" s="20"/>
      <c r="M17" s="8">
        <f t="shared" si="2"/>
        <v>2.3210167456359465</v>
      </c>
      <c r="N17" s="21"/>
      <c r="O17" s="8">
        <f t="shared" si="3"/>
        <v>5.0274391545210531</v>
      </c>
      <c r="P17" s="29"/>
      <c r="Q17" s="20">
        <v>6072.1332520292235</v>
      </c>
    </row>
    <row r="18" spans="3:17" ht="15" customHeight="1" x14ac:dyDescent="0.2">
      <c r="C18" s="17" t="s">
        <v>16</v>
      </c>
      <c r="D18" s="13"/>
      <c r="E18" s="211">
        <v>89254</v>
      </c>
      <c r="F18" s="14"/>
      <c r="G18" s="15">
        <f t="shared" si="0"/>
        <v>15.33442144145692</v>
      </c>
      <c r="H18" s="16"/>
      <c r="I18" s="15">
        <f t="shared" si="1"/>
        <v>68.46490851301435</v>
      </c>
      <c r="J18" s="28"/>
      <c r="K18" s="65">
        <v>919.54640425000002</v>
      </c>
      <c r="L18" s="14"/>
      <c r="M18" s="15">
        <f t="shared" si="2"/>
        <v>2.8501423398694952</v>
      </c>
      <c r="N18" s="16"/>
      <c r="O18" s="15">
        <f t="shared" si="3"/>
        <v>7.8775814943905482</v>
      </c>
      <c r="P18" s="28"/>
      <c r="Q18" s="14">
        <v>10302.579203733167</v>
      </c>
    </row>
    <row r="19" spans="3:17" ht="15" customHeight="1" x14ac:dyDescent="0.2">
      <c r="C19" s="17" t="s">
        <v>17</v>
      </c>
      <c r="D19" s="13"/>
      <c r="E19" s="211">
        <v>69713</v>
      </c>
      <c r="F19" s="14"/>
      <c r="G19" s="15">
        <f t="shared" si="0"/>
        <v>11.97714972940469</v>
      </c>
      <c r="H19" s="16"/>
      <c r="I19" s="15">
        <f t="shared" si="1"/>
        <v>80.442058242419037</v>
      </c>
      <c r="J19" s="28"/>
      <c r="K19" s="65">
        <v>1356.1608235799999</v>
      </c>
      <c r="L19" s="14"/>
      <c r="M19" s="15">
        <f t="shared" si="2"/>
        <v>4.2034326545055842</v>
      </c>
      <c r="N19" s="16"/>
      <c r="O19" s="15">
        <f t="shared" si="3"/>
        <v>12.081014148896132</v>
      </c>
      <c r="P19" s="28"/>
      <c r="Q19" s="14">
        <v>19453.485341041123</v>
      </c>
    </row>
    <row r="20" spans="3:17" ht="15" customHeight="1" x14ac:dyDescent="0.2">
      <c r="C20" s="17" t="s">
        <v>22</v>
      </c>
      <c r="D20" s="13"/>
      <c r="E20" s="211">
        <v>66011</v>
      </c>
      <c r="F20" s="14"/>
      <c r="G20" s="15">
        <f t="shared" si="0"/>
        <v>11.341121896744266</v>
      </c>
      <c r="H20" s="16"/>
      <c r="I20" s="15">
        <f t="shared" si="1"/>
        <v>91.783180139163306</v>
      </c>
      <c r="J20" s="28"/>
      <c r="K20" s="65">
        <v>2508.0967296399999</v>
      </c>
      <c r="L20" s="14"/>
      <c r="M20" s="15">
        <f t="shared" si="2"/>
        <v>7.7738683426918298</v>
      </c>
      <c r="N20" s="16"/>
      <c r="O20" s="15">
        <f t="shared" si="3"/>
        <v>19.854882491587961</v>
      </c>
      <c r="P20" s="28"/>
      <c r="Q20" s="14">
        <v>37995.133078426319</v>
      </c>
    </row>
    <row r="21" spans="3:17" ht="15" customHeight="1" x14ac:dyDescent="0.2">
      <c r="C21" s="17" t="s">
        <v>24</v>
      </c>
      <c r="D21" s="13"/>
      <c r="E21" s="211">
        <v>17342</v>
      </c>
      <c r="F21" s="14"/>
      <c r="G21" s="15">
        <f t="shared" si="0"/>
        <v>2.979469117773387</v>
      </c>
      <c r="H21" s="16"/>
      <c r="I21" s="15">
        <f t="shared" si="1"/>
        <v>94.762649256936697</v>
      </c>
      <c r="J21" s="28"/>
      <c r="K21" s="65">
        <v>1419.01158031</v>
      </c>
      <c r="L21" s="14"/>
      <c r="M21" s="15">
        <f t="shared" si="2"/>
        <v>4.3982391395519977</v>
      </c>
      <c r="N21" s="16"/>
      <c r="O21" s="15">
        <f t="shared" si="3"/>
        <v>24.253121631139958</v>
      </c>
      <c r="P21" s="28"/>
      <c r="Q21" s="14">
        <v>81825.140140122239</v>
      </c>
    </row>
    <row r="22" spans="3:17" ht="15" customHeight="1" x14ac:dyDescent="0.2">
      <c r="C22" s="22" t="s">
        <v>25</v>
      </c>
      <c r="D22" s="23"/>
      <c r="E22" s="212">
        <v>4942</v>
      </c>
      <c r="F22" s="20"/>
      <c r="G22" s="8">
        <f t="shared" si="0"/>
        <v>0.84906794948887554</v>
      </c>
      <c r="H22" s="21"/>
      <c r="I22" s="8">
        <f t="shared" si="1"/>
        <v>95.611717206425567</v>
      </c>
      <c r="J22" s="29"/>
      <c r="K22" s="66">
        <v>529.58068444000003</v>
      </c>
      <c r="L22" s="20"/>
      <c r="M22" s="8">
        <f t="shared" si="2"/>
        <v>1.6414400884211935</v>
      </c>
      <c r="N22" s="21"/>
      <c r="O22" s="8">
        <f t="shared" si="3"/>
        <v>25.894561719561153</v>
      </c>
      <c r="P22" s="29"/>
      <c r="Q22" s="20">
        <v>107159.1834156212</v>
      </c>
    </row>
    <row r="23" spans="3:17" ht="15" customHeight="1" x14ac:dyDescent="0.2">
      <c r="C23" s="17" t="s">
        <v>31</v>
      </c>
      <c r="D23" s="13"/>
      <c r="E23" s="211">
        <v>4277</v>
      </c>
      <c r="F23" s="14"/>
      <c r="G23" s="15">
        <f t="shared" si="0"/>
        <v>0.73481659651232711</v>
      </c>
      <c r="H23" s="16"/>
      <c r="I23" s="15">
        <f t="shared" si="1"/>
        <v>96.346533802937898</v>
      </c>
      <c r="J23" s="28"/>
      <c r="K23" s="65">
        <v>593.75531059000002</v>
      </c>
      <c r="L23" s="14"/>
      <c r="M23" s="15">
        <f t="shared" si="2"/>
        <v>1.8403499186266561</v>
      </c>
      <c r="N23" s="16"/>
      <c r="O23" s="15">
        <f t="shared" si="3"/>
        <v>27.73491163818781</v>
      </c>
      <c r="P23" s="28"/>
      <c r="Q23" s="14">
        <v>138825.18367781155</v>
      </c>
    </row>
    <row r="24" spans="3:17" ht="15" customHeight="1" x14ac:dyDescent="0.2">
      <c r="C24" s="17" t="s">
        <v>32</v>
      </c>
      <c r="D24" s="13"/>
      <c r="E24" s="211">
        <v>4642</v>
      </c>
      <c r="F24" s="14"/>
      <c r="G24" s="15">
        <f t="shared" si="0"/>
        <v>0.79752598574005673</v>
      </c>
      <c r="H24" s="16"/>
      <c r="I24" s="15">
        <f t="shared" si="1"/>
        <v>97.14405978867795</v>
      </c>
      <c r="J24" s="28"/>
      <c r="K24" s="65">
        <v>767.12040620000005</v>
      </c>
      <c r="L24" s="14"/>
      <c r="M24" s="15">
        <f t="shared" si="2"/>
        <v>2.3776965897352165</v>
      </c>
      <c r="N24" s="16"/>
      <c r="O24" s="15">
        <f t="shared" si="3"/>
        <v>30.112608227923026</v>
      </c>
      <c r="P24" s="28"/>
      <c r="Q24" s="14">
        <v>165256.44252477383</v>
      </c>
    </row>
    <row r="25" spans="3:17" ht="15" customHeight="1" x14ac:dyDescent="0.2">
      <c r="C25" s="17" t="s">
        <v>26</v>
      </c>
      <c r="D25" s="13"/>
      <c r="E25" s="211">
        <v>9479</v>
      </c>
      <c r="F25" s="14"/>
      <c r="G25" s="15">
        <f t="shared" si="0"/>
        <v>1.6285542479168456</v>
      </c>
      <c r="H25" s="16"/>
      <c r="I25" s="15">
        <f t="shared" si="1"/>
        <v>98.772614036594803</v>
      </c>
      <c r="J25" s="28"/>
      <c r="K25" s="65">
        <v>2733.0681660599998</v>
      </c>
      <c r="L25" s="14"/>
      <c r="M25" s="15">
        <f t="shared" si="2"/>
        <v>8.4711693306989293</v>
      </c>
      <c r="N25" s="16"/>
      <c r="O25" s="15">
        <f t="shared" si="3"/>
        <v>38.583777558621954</v>
      </c>
      <c r="P25" s="28"/>
      <c r="Q25" s="14">
        <v>288328.74417765584</v>
      </c>
    </row>
    <row r="26" spans="3:17" ht="15" customHeight="1" x14ac:dyDescent="0.2">
      <c r="C26" s="17" t="s">
        <v>18</v>
      </c>
      <c r="D26" s="13"/>
      <c r="E26" s="211">
        <v>3593</v>
      </c>
      <c r="F26" s="14"/>
      <c r="G26" s="15">
        <f t="shared" si="0"/>
        <v>0.61730091916502017</v>
      </c>
      <c r="H26" s="16"/>
      <c r="I26" s="15">
        <f t="shared" si="1"/>
        <v>99.389914955759821</v>
      </c>
      <c r="J26" s="28"/>
      <c r="K26" s="65">
        <v>2285.2477192000001</v>
      </c>
      <c r="L26" s="14"/>
      <c r="M26" s="15">
        <f t="shared" si="2"/>
        <v>7.083145833074596</v>
      </c>
      <c r="N26" s="16"/>
      <c r="O26" s="15">
        <f t="shared" si="3"/>
        <v>45.66692339169655</v>
      </c>
      <c r="P26" s="28"/>
      <c r="Q26" s="14">
        <v>636027.75374338997</v>
      </c>
    </row>
    <row r="27" spans="3:17" ht="15" customHeight="1" x14ac:dyDescent="0.2">
      <c r="C27" s="22" t="s">
        <v>19</v>
      </c>
      <c r="D27" s="23"/>
      <c r="E27" s="212">
        <v>1175</v>
      </c>
      <c r="F27" s="20"/>
      <c r="G27" s="8">
        <f t="shared" si="0"/>
        <v>0.20187269134954042</v>
      </c>
      <c r="H27" s="21"/>
      <c r="I27" s="8">
        <f t="shared" si="1"/>
        <v>99.591787647109356</v>
      </c>
      <c r="J27" s="29"/>
      <c r="K27" s="66">
        <v>1193.5446714899999</v>
      </c>
      <c r="L27" s="20"/>
      <c r="M27" s="8">
        <f t="shared" si="2"/>
        <v>3.6994024303904798</v>
      </c>
      <c r="N27" s="21"/>
      <c r="O27" s="8">
        <f t="shared" si="3"/>
        <v>49.366325822087028</v>
      </c>
      <c r="P27" s="29"/>
      <c r="Q27" s="20">
        <v>1015782.6991404255</v>
      </c>
    </row>
    <row r="28" spans="3:17" ht="15" customHeight="1" x14ac:dyDescent="0.2">
      <c r="C28" s="17" t="s">
        <v>20</v>
      </c>
      <c r="D28" s="13"/>
      <c r="E28" s="211">
        <v>614</v>
      </c>
      <c r="F28" s="14"/>
      <c r="G28" s="15">
        <f t="shared" si="0"/>
        <v>0.10548921913924922</v>
      </c>
      <c r="H28" s="16"/>
      <c r="I28" s="15">
        <f t="shared" si="1"/>
        <v>99.6972768662486</v>
      </c>
      <c r="J28" s="28"/>
      <c r="K28" s="65">
        <v>933.76215761000003</v>
      </c>
      <c r="L28" s="14"/>
      <c r="M28" s="15">
        <f t="shared" si="2"/>
        <v>2.8942041951029185</v>
      </c>
      <c r="N28" s="16"/>
      <c r="O28" s="15">
        <f t="shared" si="3"/>
        <v>52.260530017189943</v>
      </c>
      <c r="P28" s="28"/>
      <c r="Q28" s="14">
        <v>1520785.272980456</v>
      </c>
    </row>
    <row r="29" spans="3:17" ht="15" customHeight="1" x14ac:dyDescent="0.2">
      <c r="C29" s="17" t="s">
        <v>1</v>
      </c>
      <c r="D29" s="13"/>
      <c r="E29" s="211">
        <v>1074</v>
      </c>
      <c r="F29" s="14"/>
      <c r="G29" s="15">
        <f t="shared" si="0"/>
        <v>0.18452023022077141</v>
      </c>
      <c r="H29" s="16"/>
      <c r="I29" s="15">
        <f t="shared" si="1"/>
        <v>99.88179709646937</v>
      </c>
      <c r="J29" s="28"/>
      <c r="K29" s="65">
        <v>3735.9589870899999</v>
      </c>
      <c r="L29" s="14"/>
      <c r="M29" s="15">
        <f t="shared" si="2"/>
        <v>11.579638439025697</v>
      </c>
      <c r="N29" s="16"/>
      <c r="O29" s="15">
        <f t="shared" si="3"/>
        <v>63.840168456215636</v>
      </c>
      <c r="P29" s="28"/>
      <c r="Q29" s="14">
        <v>3478546.5429143389</v>
      </c>
    </row>
    <row r="30" spans="3:17" ht="15" customHeight="1" x14ac:dyDescent="0.2">
      <c r="C30" s="17" t="s">
        <v>2</v>
      </c>
      <c r="D30" s="13"/>
      <c r="E30" s="211">
        <v>381</v>
      </c>
      <c r="F30" s="14"/>
      <c r="G30" s="15">
        <f t="shared" si="0"/>
        <v>6.5458293960999905E-2</v>
      </c>
      <c r="H30" s="16"/>
      <c r="I30" s="15">
        <f t="shared" si="1"/>
        <v>99.947255390430371</v>
      </c>
      <c r="J30" s="28"/>
      <c r="K30" s="65">
        <v>2472.5543408499998</v>
      </c>
      <c r="L30" s="14"/>
      <c r="M30" s="15">
        <f t="shared" si="2"/>
        <v>7.6637043893749706</v>
      </c>
      <c r="N30" s="16"/>
      <c r="O30" s="15">
        <f t="shared" si="3"/>
        <v>71.503872845590607</v>
      </c>
      <c r="P30" s="28"/>
      <c r="Q30" s="14">
        <v>6489643.9392388444</v>
      </c>
    </row>
    <row r="31" spans="3:17" ht="15" customHeight="1" x14ac:dyDescent="0.2">
      <c r="C31" s="17" t="s">
        <v>21</v>
      </c>
      <c r="D31" s="13"/>
      <c r="E31" s="211">
        <v>94</v>
      </c>
      <c r="F31" s="14"/>
      <c r="G31" s="15">
        <f t="shared" si="0"/>
        <v>1.6149815307963233E-2</v>
      </c>
      <c r="H31" s="16"/>
      <c r="I31" s="15">
        <f t="shared" si="1"/>
        <v>99.96340520573834</v>
      </c>
      <c r="J31" s="28"/>
      <c r="K31" s="65">
        <v>802.08465959</v>
      </c>
      <c r="L31" s="14"/>
      <c r="M31" s="15">
        <f t="shared" si="2"/>
        <v>2.4860686071866289</v>
      </c>
      <c r="N31" s="16"/>
      <c r="O31" s="15">
        <f t="shared" si="3"/>
        <v>73.989941452777231</v>
      </c>
      <c r="P31" s="28"/>
      <c r="Q31" s="14">
        <v>8532815.5275531914</v>
      </c>
    </row>
    <row r="32" spans="3:17" ht="15" customHeight="1" x14ac:dyDescent="0.2">
      <c r="C32" s="17" t="s">
        <v>28</v>
      </c>
      <c r="D32" s="13"/>
      <c r="E32" s="211">
        <v>68</v>
      </c>
      <c r="F32" s="14"/>
      <c r="G32" s="15">
        <f t="shared" si="0"/>
        <v>1.1682845116398935E-2</v>
      </c>
      <c r="H32" s="16"/>
      <c r="I32" s="15">
        <f t="shared" si="1"/>
        <v>99.975088050854737</v>
      </c>
      <c r="J32" s="28"/>
      <c r="K32" s="65">
        <v>873.37827302999995</v>
      </c>
      <c r="L32" s="14"/>
      <c r="M32" s="15">
        <f t="shared" si="2"/>
        <v>2.7070438024442995</v>
      </c>
      <c r="N32" s="16"/>
      <c r="O32" s="15">
        <f t="shared" si="3"/>
        <v>76.696985255221534</v>
      </c>
      <c r="P32" s="28"/>
      <c r="Q32" s="14">
        <v>12843798.132794118</v>
      </c>
    </row>
    <row r="33" spans="3:17" ht="15" customHeight="1" x14ac:dyDescent="0.2">
      <c r="C33" s="12" t="s">
        <v>29</v>
      </c>
      <c r="D33" s="13"/>
      <c r="E33" s="211">
        <v>145</v>
      </c>
      <c r="F33" s="14"/>
      <c r="G33" s="15">
        <f t="shared" si="0"/>
        <v>2.4911949145262433E-2</v>
      </c>
      <c r="H33" s="16"/>
      <c r="I33" s="15">
        <f>I32+G33</f>
        <v>100</v>
      </c>
      <c r="J33" s="28"/>
      <c r="K33" s="65">
        <v>7518.2923733300004</v>
      </c>
      <c r="L33" s="14"/>
      <c r="M33" s="15">
        <f t="shared" si="2"/>
        <v>23.303014744778444</v>
      </c>
      <c r="N33" s="16"/>
      <c r="O33" s="15">
        <f>O32+M33</f>
        <v>99.999999999999972</v>
      </c>
      <c r="P33" s="28"/>
      <c r="Q33" s="14">
        <v>51850292.229862072</v>
      </c>
    </row>
    <row r="34" spans="3:17" ht="17.100000000000001" customHeight="1" x14ac:dyDescent="0.2">
      <c r="C34" s="53" t="s">
        <v>11</v>
      </c>
      <c r="D34" s="53"/>
      <c r="E34" s="213">
        <v>582050</v>
      </c>
      <c r="F34" s="54"/>
      <c r="G34" s="55">
        <f>(E34/E$34)*100</f>
        <v>100</v>
      </c>
      <c r="H34" s="56"/>
      <c r="I34" s="57"/>
      <c r="J34" s="57"/>
      <c r="K34" s="214">
        <v>32263.174768040004</v>
      </c>
      <c r="L34" s="54"/>
      <c r="M34" s="55">
        <f>(K34/K$34)*100</f>
        <v>100</v>
      </c>
      <c r="N34" s="56"/>
      <c r="O34" s="57"/>
      <c r="P34" s="57"/>
      <c r="Q34" s="54">
        <v>55430.246143870812</v>
      </c>
    </row>
    <row r="35" spans="3:17" ht="5.0999999999999996" customHeight="1" x14ac:dyDescent="0.2">
      <c r="K35" s="208"/>
    </row>
    <row r="36" spans="3:17" ht="12.95" customHeight="1" x14ac:dyDescent="0.2">
      <c r="C36" s="30"/>
    </row>
  </sheetData>
  <mergeCells count="12">
    <mergeCell ref="Q9:Q10"/>
    <mergeCell ref="C2:Q2"/>
    <mergeCell ref="C4:Q4"/>
    <mergeCell ref="E7:I7"/>
    <mergeCell ref="K7:Q7"/>
    <mergeCell ref="C5:Q5"/>
    <mergeCell ref="E9:E11"/>
    <mergeCell ref="G9:I9"/>
    <mergeCell ref="M9:O9"/>
    <mergeCell ref="C7:C9"/>
    <mergeCell ref="C10:C11"/>
    <mergeCell ref="K9:K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154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162</v>
      </c>
      <c r="F13" s="14"/>
      <c r="G13" s="15">
        <f>(E13/E$34)*100</f>
        <v>3.6511156186612577</v>
      </c>
      <c r="H13" s="16"/>
      <c r="I13" s="15">
        <f>G13</f>
        <v>3.6511156186612577</v>
      </c>
      <c r="J13" s="27"/>
      <c r="K13" s="65">
        <v>101.33224323</v>
      </c>
      <c r="L13" s="14"/>
      <c r="M13" s="15">
        <f>(K13/K$34)*100</f>
        <v>6.6569785096484591</v>
      </c>
      <c r="N13" s="16"/>
      <c r="O13" s="15">
        <f>M13</f>
        <v>6.6569785096484591</v>
      </c>
      <c r="P13" s="27"/>
      <c r="Q13" s="14">
        <v>625507.67425925925</v>
      </c>
    </row>
    <row r="14" spans="1:17" ht="15" customHeight="1" x14ac:dyDescent="0.2">
      <c r="C14" s="17" t="s">
        <v>14</v>
      </c>
      <c r="D14" s="13"/>
      <c r="E14" s="211">
        <v>212</v>
      </c>
      <c r="F14" s="14"/>
      <c r="G14" s="15">
        <f t="shared" ref="G14:G33" si="0">(E14/E$34)*100</f>
        <v>4.7780031552851021</v>
      </c>
      <c r="H14" s="16"/>
      <c r="I14" s="15">
        <f t="shared" ref="I14:I32" si="1">I13+G14</f>
        <v>8.4291187739463602</v>
      </c>
      <c r="J14" s="28"/>
      <c r="K14" s="65">
        <v>14.273460800000001</v>
      </c>
      <c r="L14" s="14"/>
      <c r="M14" s="15">
        <f t="shared" ref="M14:M33" si="2">(K14/K$34)*100</f>
        <v>0.93768892087231559</v>
      </c>
      <c r="N14" s="16"/>
      <c r="O14" s="15">
        <f t="shared" ref="O14:O32" si="3">O13+M14</f>
        <v>7.5946674305207749</v>
      </c>
      <c r="P14" s="28"/>
      <c r="Q14" s="14">
        <v>67327.645283018865</v>
      </c>
    </row>
    <row r="15" spans="1:17" ht="15" customHeight="1" x14ac:dyDescent="0.2">
      <c r="C15" s="17" t="s">
        <v>27</v>
      </c>
      <c r="D15" s="13"/>
      <c r="E15" s="211">
        <v>325</v>
      </c>
      <c r="F15" s="14"/>
      <c r="G15" s="15">
        <f t="shared" si="0"/>
        <v>7.3247689880549913</v>
      </c>
      <c r="H15" s="16"/>
      <c r="I15" s="15">
        <f t="shared" si="1"/>
        <v>15.753887762001352</v>
      </c>
      <c r="J15" s="28"/>
      <c r="K15" s="65">
        <v>27.688160060000001</v>
      </c>
      <c r="L15" s="14"/>
      <c r="M15" s="15">
        <f t="shared" si="2"/>
        <v>1.8189618685610816</v>
      </c>
      <c r="N15" s="16"/>
      <c r="O15" s="15">
        <f t="shared" si="3"/>
        <v>9.4136292990818564</v>
      </c>
      <c r="P15" s="28"/>
      <c r="Q15" s="14">
        <v>85194.338646153847</v>
      </c>
    </row>
    <row r="16" spans="1:17" ht="15" customHeight="1" x14ac:dyDescent="0.2">
      <c r="C16" s="17" t="s">
        <v>23</v>
      </c>
      <c r="D16" s="13"/>
      <c r="E16" s="211">
        <v>284</v>
      </c>
      <c r="F16" s="14"/>
      <c r="G16" s="15">
        <f t="shared" si="0"/>
        <v>6.4007212080234392</v>
      </c>
      <c r="H16" s="16"/>
      <c r="I16" s="15">
        <f t="shared" si="1"/>
        <v>22.154608970024789</v>
      </c>
      <c r="J16" s="28"/>
      <c r="K16" s="65">
        <v>12.690922909999999</v>
      </c>
      <c r="L16" s="14"/>
      <c r="M16" s="15">
        <f t="shared" si="2"/>
        <v>0.83372476900287884</v>
      </c>
      <c r="N16" s="16"/>
      <c r="O16" s="15">
        <f t="shared" si="3"/>
        <v>10.247354068084736</v>
      </c>
      <c r="P16" s="28"/>
      <c r="Q16" s="14">
        <v>44686.348274647891</v>
      </c>
    </row>
    <row r="17" spans="3:17" ht="15" customHeight="1" x14ac:dyDescent="0.2">
      <c r="C17" s="18" t="s">
        <v>15</v>
      </c>
      <c r="D17" s="23"/>
      <c r="E17" s="212">
        <v>517</v>
      </c>
      <c r="F17" s="20"/>
      <c r="G17" s="8">
        <f t="shared" si="0"/>
        <v>11.652017128690556</v>
      </c>
      <c r="H17" s="21"/>
      <c r="I17" s="8">
        <f t="shared" si="1"/>
        <v>33.806626098715341</v>
      </c>
      <c r="J17" s="29"/>
      <c r="K17" s="66">
        <v>12.758501860000001</v>
      </c>
      <c r="L17" s="20"/>
      <c r="M17" s="8">
        <f t="shared" si="2"/>
        <v>0.83816433930661238</v>
      </c>
      <c r="N17" s="21"/>
      <c r="O17" s="8">
        <f t="shared" si="3"/>
        <v>11.085518407391348</v>
      </c>
      <c r="P17" s="29"/>
      <c r="Q17" s="20">
        <v>24677.953307543521</v>
      </c>
    </row>
    <row r="18" spans="3:17" ht="15" customHeight="1" x14ac:dyDescent="0.2">
      <c r="C18" s="17" t="s">
        <v>16</v>
      </c>
      <c r="D18" s="13"/>
      <c r="E18" s="211">
        <v>447</v>
      </c>
      <c r="F18" s="14"/>
      <c r="G18" s="15">
        <f t="shared" si="0"/>
        <v>10.074374577417174</v>
      </c>
      <c r="H18" s="16"/>
      <c r="I18" s="15">
        <f t="shared" si="1"/>
        <v>43.881000676132516</v>
      </c>
      <c r="J18" s="28"/>
      <c r="K18" s="65">
        <v>16.987658570000001</v>
      </c>
      <c r="L18" s="14"/>
      <c r="M18" s="15">
        <f t="shared" si="2"/>
        <v>1.1159969860043082</v>
      </c>
      <c r="N18" s="16"/>
      <c r="O18" s="15">
        <f t="shared" si="3"/>
        <v>12.201515393395656</v>
      </c>
      <c r="P18" s="28"/>
      <c r="Q18" s="14">
        <v>38003.710447427293</v>
      </c>
    </row>
    <row r="19" spans="3:17" ht="15" customHeight="1" x14ac:dyDescent="0.2">
      <c r="C19" s="17" t="s">
        <v>17</v>
      </c>
      <c r="D19" s="13"/>
      <c r="E19" s="211">
        <v>400</v>
      </c>
      <c r="F19" s="14"/>
      <c r="G19" s="15">
        <f t="shared" si="0"/>
        <v>9.0151002929907591</v>
      </c>
      <c r="H19" s="16"/>
      <c r="I19" s="15">
        <f t="shared" si="1"/>
        <v>52.896100969123275</v>
      </c>
      <c r="J19" s="28"/>
      <c r="K19" s="65">
        <v>29.005016130000001</v>
      </c>
      <c r="L19" s="14"/>
      <c r="M19" s="15">
        <f t="shared" si="2"/>
        <v>1.9054721665556968</v>
      </c>
      <c r="N19" s="16"/>
      <c r="O19" s="15">
        <f t="shared" si="3"/>
        <v>14.106987559951353</v>
      </c>
      <c r="P19" s="28"/>
      <c r="Q19" s="14">
        <v>72512.540325000009</v>
      </c>
    </row>
    <row r="20" spans="3:17" ht="15" customHeight="1" x14ac:dyDescent="0.2">
      <c r="C20" s="17" t="s">
        <v>22</v>
      </c>
      <c r="D20" s="13"/>
      <c r="E20" s="211">
        <v>570</v>
      </c>
      <c r="F20" s="14"/>
      <c r="G20" s="15">
        <f t="shared" si="0"/>
        <v>12.846517917511832</v>
      </c>
      <c r="H20" s="16"/>
      <c r="I20" s="15">
        <f t="shared" si="1"/>
        <v>65.742618886635114</v>
      </c>
      <c r="J20" s="28"/>
      <c r="K20" s="65">
        <v>60.561955070000003</v>
      </c>
      <c r="L20" s="14"/>
      <c r="M20" s="15">
        <f t="shared" si="2"/>
        <v>3.9785918139422756</v>
      </c>
      <c r="N20" s="16"/>
      <c r="O20" s="15">
        <f t="shared" si="3"/>
        <v>18.08557937389363</v>
      </c>
      <c r="P20" s="28"/>
      <c r="Q20" s="14">
        <v>106249.04398245615</v>
      </c>
    </row>
    <row r="21" spans="3:17" ht="15" customHeight="1" x14ac:dyDescent="0.2">
      <c r="C21" s="17" t="s">
        <v>24</v>
      </c>
      <c r="D21" s="13"/>
      <c r="E21" s="211">
        <v>245</v>
      </c>
      <c r="F21" s="14"/>
      <c r="G21" s="15">
        <f t="shared" si="0"/>
        <v>5.52174892945684</v>
      </c>
      <c r="H21" s="16"/>
      <c r="I21" s="15">
        <f t="shared" si="1"/>
        <v>71.264367816091948</v>
      </c>
      <c r="J21" s="28"/>
      <c r="K21" s="65">
        <v>38.473388630000002</v>
      </c>
      <c r="L21" s="14"/>
      <c r="M21" s="15">
        <f t="shared" si="2"/>
        <v>2.5274928605097591</v>
      </c>
      <c r="N21" s="16"/>
      <c r="O21" s="15">
        <f t="shared" si="3"/>
        <v>20.61307223440339</v>
      </c>
      <c r="P21" s="28"/>
      <c r="Q21" s="14">
        <v>157034.23930612247</v>
      </c>
    </row>
    <row r="22" spans="3:17" ht="15" customHeight="1" x14ac:dyDescent="0.2">
      <c r="C22" s="22" t="s">
        <v>25</v>
      </c>
      <c r="D22" s="23"/>
      <c r="E22" s="212">
        <v>92</v>
      </c>
      <c r="F22" s="20"/>
      <c r="G22" s="8">
        <f t="shared" si="0"/>
        <v>2.0734730673878747</v>
      </c>
      <c r="H22" s="21"/>
      <c r="I22" s="8">
        <f t="shared" si="1"/>
        <v>73.337840883479828</v>
      </c>
      <c r="J22" s="29"/>
      <c r="K22" s="66">
        <v>14.43392263</v>
      </c>
      <c r="L22" s="20"/>
      <c r="M22" s="8">
        <f t="shared" si="2"/>
        <v>0.94823039237121776</v>
      </c>
      <c r="N22" s="21"/>
      <c r="O22" s="8">
        <f t="shared" si="3"/>
        <v>21.561302626774609</v>
      </c>
      <c r="P22" s="29"/>
      <c r="Q22" s="20">
        <v>156890.4633695652</v>
      </c>
    </row>
    <row r="23" spans="3:17" ht="15" customHeight="1" x14ac:dyDescent="0.2">
      <c r="C23" s="17" t="s">
        <v>31</v>
      </c>
      <c r="D23" s="13"/>
      <c r="E23" s="211">
        <v>130</v>
      </c>
      <c r="F23" s="14"/>
      <c r="G23" s="15">
        <f t="shared" si="0"/>
        <v>2.9299075952219966</v>
      </c>
      <c r="H23" s="16"/>
      <c r="I23" s="15">
        <f t="shared" si="1"/>
        <v>76.267748478701819</v>
      </c>
      <c r="J23" s="28"/>
      <c r="K23" s="65">
        <v>19.363982369999999</v>
      </c>
      <c r="L23" s="14"/>
      <c r="M23" s="15">
        <f t="shared" si="2"/>
        <v>1.2721085647508725</v>
      </c>
      <c r="N23" s="16"/>
      <c r="O23" s="15">
        <f t="shared" si="3"/>
        <v>22.833411191525482</v>
      </c>
      <c r="P23" s="28"/>
      <c r="Q23" s="14">
        <v>148953.71053846151</v>
      </c>
    </row>
    <row r="24" spans="3:17" ht="15" customHeight="1" x14ac:dyDescent="0.2">
      <c r="C24" s="17" t="s">
        <v>32</v>
      </c>
      <c r="D24" s="13"/>
      <c r="E24" s="211">
        <v>128</v>
      </c>
      <c r="F24" s="14"/>
      <c r="G24" s="15">
        <f t="shared" si="0"/>
        <v>2.8848320937570433</v>
      </c>
      <c r="H24" s="16"/>
      <c r="I24" s="15">
        <f t="shared" si="1"/>
        <v>79.152580572458859</v>
      </c>
      <c r="J24" s="28"/>
      <c r="K24" s="65">
        <v>32.68203716</v>
      </c>
      <c r="L24" s="14"/>
      <c r="M24" s="15">
        <f t="shared" si="2"/>
        <v>2.1470324951934092</v>
      </c>
      <c r="N24" s="16"/>
      <c r="O24" s="15">
        <f t="shared" si="3"/>
        <v>24.980443686718893</v>
      </c>
      <c r="P24" s="28"/>
      <c r="Q24" s="14">
        <v>255328.4153125</v>
      </c>
    </row>
    <row r="25" spans="3:17" ht="15" customHeight="1" x14ac:dyDescent="0.2">
      <c r="C25" s="17" t="s">
        <v>26</v>
      </c>
      <c r="D25" s="13"/>
      <c r="E25" s="211">
        <v>396</v>
      </c>
      <c r="F25" s="14"/>
      <c r="G25" s="15">
        <f t="shared" si="0"/>
        <v>8.9249492900608516</v>
      </c>
      <c r="H25" s="16"/>
      <c r="I25" s="15">
        <f t="shared" si="1"/>
        <v>88.077529862519711</v>
      </c>
      <c r="J25" s="28"/>
      <c r="K25" s="65">
        <v>249.56393838</v>
      </c>
      <c r="L25" s="14"/>
      <c r="M25" s="15">
        <f t="shared" si="2"/>
        <v>16.394996514663582</v>
      </c>
      <c r="N25" s="16"/>
      <c r="O25" s="15">
        <f t="shared" si="3"/>
        <v>41.375440201382474</v>
      </c>
      <c r="P25" s="28"/>
      <c r="Q25" s="14">
        <v>630211.96560606058</v>
      </c>
    </row>
    <row r="26" spans="3:17" ht="15" customHeight="1" x14ac:dyDescent="0.2">
      <c r="C26" s="17" t="s">
        <v>18</v>
      </c>
      <c r="D26" s="13"/>
      <c r="E26" s="211">
        <v>194</v>
      </c>
      <c r="F26" s="14"/>
      <c r="G26" s="15">
        <f t="shared" si="0"/>
        <v>4.3723236421005183</v>
      </c>
      <c r="H26" s="16"/>
      <c r="I26" s="15">
        <f t="shared" si="1"/>
        <v>92.449853504620222</v>
      </c>
      <c r="J26" s="28"/>
      <c r="K26" s="65">
        <v>112.61873620999999</v>
      </c>
      <c r="L26" s="14"/>
      <c r="M26" s="15">
        <f t="shared" si="2"/>
        <v>7.3984398532666207</v>
      </c>
      <c r="N26" s="16"/>
      <c r="O26" s="15">
        <f t="shared" si="3"/>
        <v>48.773880054649098</v>
      </c>
      <c r="P26" s="28"/>
      <c r="Q26" s="14">
        <v>580508.94953608245</v>
      </c>
    </row>
    <row r="27" spans="3:17" ht="15" customHeight="1" x14ac:dyDescent="0.2">
      <c r="C27" s="22" t="s">
        <v>19</v>
      </c>
      <c r="D27" s="23"/>
      <c r="E27" s="212">
        <v>85</v>
      </c>
      <c r="F27" s="20"/>
      <c r="G27" s="8">
        <f t="shared" si="0"/>
        <v>1.9157088122605364</v>
      </c>
      <c r="H27" s="21"/>
      <c r="I27" s="8">
        <f t="shared" si="1"/>
        <v>94.365562316880755</v>
      </c>
      <c r="J27" s="29"/>
      <c r="K27" s="66">
        <v>47.399311429999997</v>
      </c>
      <c r="L27" s="20"/>
      <c r="M27" s="8">
        <f t="shared" si="2"/>
        <v>3.113877552729714</v>
      </c>
      <c r="N27" s="21"/>
      <c r="O27" s="8">
        <f t="shared" si="3"/>
        <v>51.887757607378809</v>
      </c>
      <c r="P27" s="29"/>
      <c r="Q27" s="20">
        <v>557638.95799999998</v>
      </c>
    </row>
    <row r="28" spans="3:17" ht="15" customHeight="1" x14ac:dyDescent="0.2">
      <c r="C28" s="17" t="s">
        <v>20</v>
      </c>
      <c r="D28" s="13"/>
      <c r="E28" s="211">
        <v>64</v>
      </c>
      <c r="F28" s="14"/>
      <c r="G28" s="15">
        <f t="shared" si="0"/>
        <v>1.4424160468785217</v>
      </c>
      <c r="H28" s="16"/>
      <c r="I28" s="15">
        <f t="shared" si="1"/>
        <v>95.807978363759275</v>
      </c>
      <c r="J28" s="28"/>
      <c r="K28" s="65">
        <v>75.092563319999996</v>
      </c>
      <c r="L28" s="14"/>
      <c r="M28" s="15">
        <f t="shared" si="2"/>
        <v>4.933173926891425</v>
      </c>
      <c r="N28" s="16"/>
      <c r="O28" s="15">
        <f t="shared" si="3"/>
        <v>56.820931534270237</v>
      </c>
      <c r="P28" s="28"/>
      <c r="Q28" s="14">
        <v>1173321.3018749999</v>
      </c>
    </row>
    <row r="29" spans="3:17" ht="15" customHeight="1" x14ac:dyDescent="0.2">
      <c r="C29" s="17" t="s">
        <v>1</v>
      </c>
      <c r="D29" s="13"/>
      <c r="E29" s="211">
        <v>88</v>
      </c>
      <c r="F29" s="14"/>
      <c r="G29" s="15">
        <f t="shared" si="0"/>
        <v>1.983322064457967</v>
      </c>
      <c r="H29" s="16"/>
      <c r="I29" s="15">
        <f t="shared" si="1"/>
        <v>97.791300428217241</v>
      </c>
      <c r="J29" s="28"/>
      <c r="K29" s="65">
        <v>110.42607074999999</v>
      </c>
      <c r="L29" s="14"/>
      <c r="M29" s="15">
        <f t="shared" si="2"/>
        <v>7.2543936308521237</v>
      </c>
      <c r="N29" s="16"/>
      <c r="O29" s="15">
        <f t="shared" si="3"/>
        <v>64.075325165122365</v>
      </c>
      <c r="P29" s="28"/>
      <c r="Q29" s="14">
        <v>1254841.7130681819</v>
      </c>
    </row>
    <row r="30" spans="3:17" ht="15" customHeight="1" x14ac:dyDescent="0.2">
      <c r="C30" s="17" t="s">
        <v>2</v>
      </c>
      <c r="D30" s="13"/>
      <c r="E30" s="211">
        <v>49</v>
      </c>
      <c r="F30" s="14"/>
      <c r="G30" s="15">
        <f t="shared" si="0"/>
        <v>1.104349785891368</v>
      </c>
      <c r="H30" s="16"/>
      <c r="I30" s="15">
        <f t="shared" si="1"/>
        <v>98.895650214108613</v>
      </c>
      <c r="J30" s="28"/>
      <c r="K30" s="65">
        <v>132.44985485000001</v>
      </c>
      <c r="L30" s="14"/>
      <c r="M30" s="15">
        <f t="shared" si="2"/>
        <v>8.7012367360823468</v>
      </c>
      <c r="N30" s="16"/>
      <c r="O30" s="15">
        <f t="shared" si="3"/>
        <v>72.776561901204715</v>
      </c>
      <c r="P30" s="28"/>
      <c r="Q30" s="14">
        <v>2703058.2622448984</v>
      </c>
    </row>
    <row r="31" spans="3:17" ht="15" customHeight="1" x14ac:dyDescent="0.2">
      <c r="C31" s="17" t="s">
        <v>21</v>
      </c>
      <c r="D31" s="13"/>
      <c r="E31" s="211">
        <v>11</v>
      </c>
      <c r="F31" s="14"/>
      <c r="G31" s="15">
        <f t="shared" si="0"/>
        <v>0.24791525805724587</v>
      </c>
      <c r="H31" s="16"/>
      <c r="I31" s="15">
        <f t="shared" si="1"/>
        <v>99.143565472165861</v>
      </c>
      <c r="J31" s="28"/>
      <c r="K31" s="65">
        <v>3.7047572199999999</v>
      </c>
      <c r="L31" s="14"/>
      <c r="M31" s="15">
        <f t="shared" si="2"/>
        <v>0.24338244581270152</v>
      </c>
      <c r="N31" s="16"/>
      <c r="O31" s="15">
        <f t="shared" si="3"/>
        <v>73.019944347017415</v>
      </c>
      <c r="P31" s="28"/>
      <c r="Q31" s="14">
        <v>336796.1109090909</v>
      </c>
    </row>
    <row r="32" spans="3:17" ht="15" customHeight="1" x14ac:dyDescent="0.2">
      <c r="C32" s="17" t="s">
        <v>28</v>
      </c>
      <c r="D32" s="13"/>
      <c r="E32" s="211">
        <v>9</v>
      </c>
      <c r="F32" s="14"/>
      <c r="G32" s="15">
        <f t="shared" si="0"/>
        <v>0.20283975659229209</v>
      </c>
      <c r="H32" s="16"/>
      <c r="I32" s="15">
        <f t="shared" si="1"/>
        <v>99.346405228758158</v>
      </c>
      <c r="J32" s="28"/>
      <c r="K32" s="65">
        <v>8.4605426799999996</v>
      </c>
      <c r="L32" s="14"/>
      <c r="M32" s="15">
        <f t="shared" si="2"/>
        <v>0.55581174368050723</v>
      </c>
      <c r="N32" s="16"/>
      <c r="O32" s="15">
        <f t="shared" si="3"/>
        <v>73.575756090697922</v>
      </c>
      <c r="P32" s="28"/>
      <c r="Q32" s="14">
        <v>940060.29777777777</v>
      </c>
    </row>
    <row r="33" spans="3:17" ht="15" customHeight="1" x14ac:dyDescent="0.2">
      <c r="C33" s="12" t="s">
        <v>29</v>
      </c>
      <c r="D33" s="13"/>
      <c r="E33" s="211">
        <v>29</v>
      </c>
      <c r="F33" s="14"/>
      <c r="G33" s="15">
        <f t="shared" si="0"/>
        <v>0.65359477124183007</v>
      </c>
      <c r="H33" s="16"/>
      <c r="I33" s="15">
        <f>I32+G33</f>
        <v>99.999999999999986</v>
      </c>
      <c r="J33" s="28"/>
      <c r="K33" s="65">
        <v>402.22871488999999</v>
      </c>
      <c r="L33" s="14"/>
      <c r="M33" s="15">
        <f t="shared" si="2"/>
        <v>26.42424390930211</v>
      </c>
      <c r="N33" s="16"/>
      <c r="O33" s="15">
        <f>O32+M33</f>
        <v>100.00000000000003</v>
      </c>
      <c r="P33" s="28"/>
      <c r="Q33" s="14">
        <v>13869955.685862068</v>
      </c>
    </row>
    <row r="34" spans="3:17" ht="17.100000000000001" customHeight="1" x14ac:dyDescent="0.2">
      <c r="C34" s="53" t="s">
        <v>11</v>
      </c>
      <c r="D34" s="53"/>
      <c r="E34" s="213">
        <v>4437</v>
      </c>
      <c r="F34" s="54"/>
      <c r="G34" s="55">
        <f>(E34/E$34)*100</f>
        <v>100</v>
      </c>
      <c r="H34" s="56"/>
      <c r="I34" s="57"/>
      <c r="J34" s="57"/>
      <c r="K34" s="214">
        <v>1522.1957391499998</v>
      </c>
      <c r="L34" s="54"/>
      <c r="M34" s="55">
        <f>(K34/K$34)*100</f>
        <v>100</v>
      </c>
      <c r="N34" s="56"/>
      <c r="O34" s="57"/>
      <c r="P34" s="57"/>
      <c r="Q34" s="54">
        <v>343068.68135001126</v>
      </c>
    </row>
    <row r="35" spans="3:17" ht="5.0999999999999996" customHeight="1" x14ac:dyDescent="0.2"/>
    <row r="36" spans="3:17" ht="12.95" customHeight="1" x14ac:dyDescent="0.2">
      <c r="C36" s="30"/>
    </row>
  </sheetData>
  <mergeCells count="12">
    <mergeCell ref="Q9:Q10"/>
    <mergeCell ref="C2:Q2"/>
    <mergeCell ref="C4:Q4"/>
    <mergeCell ref="E7:I7"/>
    <mergeCell ref="K7:Q7"/>
    <mergeCell ref="C5:Q5"/>
    <mergeCell ref="E9:E11"/>
    <mergeCell ref="G9:I9"/>
    <mergeCell ref="M9:O9"/>
    <mergeCell ref="C7:C9"/>
    <mergeCell ref="C10:C11"/>
    <mergeCell ref="K9:K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155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257</v>
      </c>
      <c r="F13" s="14"/>
      <c r="G13" s="15">
        <f>(E13/E$34)*100</f>
        <v>2.1260754467240242</v>
      </c>
      <c r="H13" s="16"/>
      <c r="I13" s="15">
        <f>G13</f>
        <v>2.1260754467240242</v>
      </c>
      <c r="J13" s="27"/>
      <c r="K13" s="65">
        <v>17.15459504</v>
      </c>
      <c r="L13" s="14"/>
      <c r="M13" s="15">
        <f>(K13/K$34)*100</f>
        <v>0.64547139732977143</v>
      </c>
      <c r="N13" s="16"/>
      <c r="O13" s="15">
        <f>M13</f>
        <v>0.64547139732977143</v>
      </c>
      <c r="P13" s="27"/>
      <c r="Q13" s="14">
        <v>66749.39704280156</v>
      </c>
    </row>
    <row r="14" spans="1:17" ht="15" customHeight="1" x14ac:dyDescent="0.2">
      <c r="C14" s="17" t="s">
        <v>14</v>
      </c>
      <c r="D14" s="13"/>
      <c r="E14" s="211">
        <v>373</v>
      </c>
      <c r="F14" s="14"/>
      <c r="G14" s="15">
        <f t="shared" ref="G14:G33" si="0">(E14/E$34)*100</f>
        <v>3.085704831237591</v>
      </c>
      <c r="H14" s="16"/>
      <c r="I14" s="15">
        <f t="shared" ref="I14:I32" si="1">I13+G14</f>
        <v>5.2117802779616156</v>
      </c>
      <c r="J14" s="28"/>
      <c r="K14" s="65">
        <v>7.46354674</v>
      </c>
      <c r="L14" s="14"/>
      <c r="M14" s="15">
        <f t="shared" ref="M14:M33" si="2">(K14/K$34)*100</f>
        <v>0.2808288934871796</v>
      </c>
      <c r="N14" s="16"/>
      <c r="O14" s="15">
        <f t="shared" ref="O14:O32" si="3">O13+M14</f>
        <v>0.92630029081695109</v>
      </c>
      <c r="P14" s="28"/>
      <c r="Q14" s="14">
        <v>20009.508686327077</v>
      </c>
    </row>
    <row r="15" spans="1:17" ht="15" customHeight="1" x14ac:dyDescent="0.2">
      <c r="C15" s="17" t="s">
        <v>27</v>
      </c>
      <c r="D15" s="13"/>
      <c r="E15" s="211">
        <v>817</v>
      </c>
      <c r="F15" s="14"/>
      <c r="G15" s="15">
        <f t="shared" si="0"/>
        <v>6.7587690271343481</v>
      </c>
      <c r="H15" s="16"/>
      <c r="I15" s="15">
        <f t="shared" si="1"/>
        <v>11.970549305095965</v>
      </c>
      <c r="J15" s="28"/>
      <c r="K15" s="65">
        <v>4.43489223</v>
      </c>
      <c r="L15" s="14"/>
      <c r="M15" s="15">
        <f t="shared" si="2"/>
        <v>0.16687051358718905</v>
      </c>
      <c r="N15" s="16"/>
      <c r="O15" s="15">
        <f t="shared" si="3"/>
        <v>1.0931708044041402</v>
      </c>
      <c r="P15" s="28"/>
      <c r="Q15" s="14">
        <v>5428.2646634026933</v>
      </c>
    </row>
    <row r="16" spans="1:17" ht="15" customHeight="1" x14ac:dyDescent="0.2">
      <c r="C16" s="17" t="s">
        <v>23</v>
      </c>
      <c r="D16" s="13"/>
      <c r="E16" s="211">
        <v>855</v>
      </c>
      <c r="F16" s="14"/>
      <c r="G16" s="15">
        <f t="shared" si="0"/>
        <v>7.0731303772336203</v>
      </c>
      <c r="H16" s="16"/>
      <c r="I16" s="15">
        <f t="shared" si="1"/>
        <v>19.043679682329586</v>
      </c>
      <c r="J16" s="28"/>
      <c r="K16" s="65">
        <v>17.471800349999999</v>
      </c>
      <c r="L16" s="14"/>
      <c r="M16" s="15">
        <f t="shared" si="2"/>
        <v>0.65740679739072916</v>
      </c>
      <c r="N16" s="16"/>
      <c r="O16" s="15">
        <f t="shared" si="3"/>
        <v>1.7505776017948693</v>
      </c>
      <c r="P16" s="28"/>
      <c r="Q16" s="14">
        <v>20434.854210526311</v>
      </c>
    </row>
    <row r="17" spans="3:17" ht="15" customHeight="1" x14ac:dyDescent="0.2">
      <c r="C17" s="18" t="s">
        <v>15</v>
      </c>
      <c r="D17" s="23"/>
      <c r="E17" s="212">
        <v>1513</v>
      </c>
      <c r="F17" s="20"/>
      <c r="G17" s="8">
        <f t="shared" si="0"/>
        <v>12.516545334215751</v>
      </c>
      <c r="H17" s="21"/>
      <c r="I17" s="8">
        <f t="shared" si="1"/>
        <v>31.560225016545338</v>
      </c>
      <c r="J17" s="29"/>
      <c r="K17" s="66">
        <v>11.72806273</v>
      </c>
      <c r="L17" s="20"/>
      <c r="M17" s="8">
        <f t="shared" si="2"/>
        <v>0.4412887054840271</v>
      </c>
      <c r="N17" s="21"/>
      <c r="O17" s="8">
        <f t="shared" si="3"/>
        <v>2.1918663072788966</v>
      </c>
      <c r="P17" s="29"/>
      <c r="Q17" s="20">
        <v>7751.5285723727693</v>
      </c>
    </row>
    <row r="18" spans="3:17" ht="15" customHeight="1" x14ac:dyDescent="0.2">
      <c r="C18" s="17" t="s">
        <v>16</v>
      </c>
      <c r="D18" s="13"/>
      <c r="E18" s="211">
        <v>1245</v>
      </c>
      <c r="F18" s="14"/>
      <c r="G18" s="15">
        <f t="shared" si="0"/>
        <v>10.299470549305095</v>
      </c>
      <c r="H18" s="16"/>
      <c r="I18" s="15">
        <f t="shared" si="1"/>
        <v>41.85969556585043</v>
      </c>
      <c r="J18" s="28"/>
      <c r="K18" s="65">
        <v>16.372968849999999</v>
      </c>
      <c r="L18" s="14"/>
      <c r="M18" s="15">
        <f t="shared" si="2"/>
        <v>0.61606135600425804</v>
      </c>
      <c r="N18" s="16"/>
      <c r="O18" s="15">
        <f t="shared" si="3"/>
        <v>2.8079276632831549</v>
      </c>
      <c r="P18" s="28"/>
      <c r="Q18" s="14">
        <v>13150.978995983936</v>
      </c>
    </row>
    <row r="19" spans="3:17" ht="15" customHeight="1" x14ac:dyDescent="0.2">
      <c r="C19" s="17" t="s">
        <v>17</v>
      </c>
      <c r="D19" s="13"/>
      <c r="E19" s="211">
        <v>1219</v>
      </c>
      <c r="F19" s="14"/>
      <c r="G19" s="15">
        <f t="shared" si="0"/>
        <v>10.084381204500332</v>
      </c>
      <c r="H19" s="16"/>
      <c r="I19" s="15">
        <f t="shared" si="1"/>
        <v>51.944076770350762</v>
      </c>
      <c r="J19" s="28"/>
      <c r="K19" s="65">
        <v>20.190608579999999</v>
      </c>
      <c r="L19" s="14"/>
      <c r="M19" s="15">
        <f t="shared" si="2"/>
        <v>0.75970667349959609</v>
      </c>
      <c r="N19" s="16"/>
      <c r="O19" s="15">
        <f t="shared" si="3"/>
        <v>3.567634336782751</v>
      </c>
      <c r="P19" s="28"/>
      <c r="Q19" s="14">
        <v>16563.255602953239</v>
      </c>
    </row>
    <row r="20" spans="3:17" ht="15" customHeight="1" x14ac:dyDescent="0.2">
      <c r="C20" s="17" t="s">
        <v>22</v>
      </c>
      <c r="D20" s="13"/>
      <c r="E20" s="211">
        <v>1780</v>
      </c>
      <c r="F20" s="14"/>
      <c r="G20" s="15">
        <f t="shared" si="0"/>
        <v>14.72534745201853</v>
      </c>
      <c r="H20" s="16"/>
      <c r="I20" s="15">
        <f t="shared" si="1"/>
        <v>66.669424222369287</v>
      </c>
      <c r="J20" s="28"/>
      <c r="K20" s="65">
        <v>53.344503400000001</v>
      </c>
      <c r="L20" s="14"/>
      <c r="M20" s="15">
        <f t="shared" si="2"/>
        <v>2.0071794798521072</v>
      </c>
      <c r="N20" s="16"/>
      <c r="O20" s="15">
        <f t="shared" si="3"/>
        <v>5.5748138166348582</v>
      </c>
      <c r="P20" s="28"/>
      <c r="Q20" s="14">
        <v>29968.822134831458</v>
      </c>
    </row>
    <row r="21" spans="3:17" ht="15" customHeight="1" x14ac:dyDescent="0.2">
      <c r="C21" s="17" t="s">
        <v>24</v>
      </c>
      <c r="D21" s="13"/>
      <c r="E21" s="211">
        <v>715</v>
      </c>
      <c r="F21" s="14"/>
      <c r="G21" s="15">
        <f t="shared" si="0"/>
        <v>5.9149569821310397</v>
      </c>
      <c r="H21" s="16"/>
      <c r="I21" s="15">
        <f t="shared" si="1"/>
        <v>72.584381204500332</v>
      </c>
      <c r="J21" s="28"/>
      <c r="K21" s="65">
        <v>34.556346550000001</v>
      </c>
      <c r="L21" s="14"/>
      <c r="M21" s="15">
        <f t="shared" si="2"/>
        <v>1.30024248559821</v>
      </c>
      <c r="N21" s="16"/>
      <c r="O21" s="15">
        <f t="shared" si="3"/>
        <v>6.8750563022330677</v>
      </c>
      <c r="P21" s="28"/>
      <c r="Q21" s="14">
        <v>48330.554615384608</v>
      </c>
    </row>
    <row r="22" spans="3:17" ht="15" customHeight="1" x14ac:dyDescent="0.2">
      <c r="C22" s="22" t="s">
        <v>25</v>
      </c>
      <c r="D22" s="23"/>
      <c r="E22" s="212">
        <v>227</v>
      </c>
      <c r="F22" s="20"/>
      <c r="G22" s="8">
        <f t="shared" si="0"/>
        <v>1.8778954334877564</v>
      </c>
      <c r="H22" s="21"/>
      <c r="I22" s="8">
        <f t="shared" si="1"/>
        <v>74.462276637988083</v>
      </c>
      <c r="J22" s="29"/>
      <c r="K22" s="66">
        <v>15.441283950000001</v>
      </c>
      <c r="L22" s="20"/>
      <c r="M22" s="8">
        <f t="shared" si="2"/>
        <v>0.58100509540050749</v>
      </c>
      <c r="N22" s="21"/>
      <c r="O22" s="8">
        <f t="shared" si="3"/>
        <v>7.456061397633575</v>
      </c>
      <c r="P22" s="29"/>
      <c r="Q22" s="20">
        <v>68023.277312775332</v>
      </c>
    </row>
    <row r="23" spans="3:17" ht="15" customHeight="1" x14ac:dyDescent="0.2">
      <c r="C23" s="17" t="s">
        <v>31</v>
      </c>
      <c r="D23" s="13"/>
      <c r="E23" s="211">
        <v>257</v>
      </c>
      <c r="F23" s="14"/>
      <c r="G23" s="15">
        <f t="shared" si="0"/>
        <v>2.1260754467240242</v>
      </c>
      <c r="H23" s="16"/>
      <c r="I23" s="15">
        <f t="shared" si="1"/>
        <v>76.588352084712113</v>
      </c>
      <c r="J23" s="28"/>
      <c r="K23" s="65">
        <v>30.911542260000001</v>
      </c>
      <c r="L23" s="14"/>
      <c r="M23" s="15">
        <f t="shared" si="2"/>
        <v>1.1631004013593131</v>
      </c>
      <c r="N23" s="16"/>
      <c r="O23" s="15">
        <f t="shared" si="3"/>
        <v>8.6191617989928879</v>
      </c>
      <c r="P23" s="28"/>
      <c r="Q23" s="14">
        <v>120278.37455252919</v>
      </c>
    </row>
    <row r="24" spans="3:17" ht="15" customHeight="1" x14ac:dyDescent="0.2">
      <c r="C24" s="17" t="s">
        <v>32</v>
      </c>
      <c r="D24" s="13"/>
      <c r="E24" s="211">
        <v>333</v>
      </c>
      <c r="F24" s="14"/>
      <c r="G24" s="15">
        <f t="shared" si="0"/>
        <v>2.754798146922568</v>
      </c>
      <c r="H24" s="16"/>
      <c r="I24" s="15">
        <f t="shared" si="1"/>
        <v>79.343150231634681</v>
      </c>
      <c r="J24" s="28"/>
      <c r="K24" s="65">
        <v>27.639089469999998</v>
      </c>
      <c r="L24" s="14"/>
      <c r="M24" s="15">
        <f t="shared" si="2"/>
        <v>1.0399686882450283</v>
      </c>
      <c r="N24" s="16"/>
      <c r="O24" s="15">
        <f t="shared" si="3"/>
        <v>9.6591304872379169</v>
      </c>
      <c r="P24" s="28"/>
      <c r="Q24" s="14">
        <v>83000.26867867868</v>
      </c>
    </row>
    <row r="25" spans="3:17" ht="15" customHeight="1" x14ac:dyDescent="0.2">
      <c r="C25" s="17" t="s">
        <v>26</v>
      </c>
      <c r="D25" s="13"/>
      <c r="E25" s="211">
        <v>987</v>
      </c>
      <c r="F25" s="14"/>
      <c r="G25" s="15">
        <f t="shared" si="0"/>
        <v>8.1651224354731955</v>
      </c>
      <c r="H25" s="16"/>
      <c r="I25" s="15">
        <f t="shared" si="1"/>
        <v>87.508272667107875</v>
      </c>
      <c r="J25" s="28"/>
      <c r="K25" s="65">
        <v>190.22183089000001</v>
      </c>
      <c r="L25" s="14"/>
      <c r="M25" s="15">
        <f t="shared" si="2"/>
        <v>7.1574263747350919</v>
      </c>
      <c r="N25" s="16"/>
      <c r="O25" s="15">
        <f t="shared" si="3"/>
        <v>16.816556861973009</v>
      </c>
      <c r="P25" s="28"/>
      <c r="Q25" s="14">
        <v>192727.2856028369</v>
      </c>
    </row>
    <row r="26" spans="3:17" ht="15" customHeight="1" x14ac:dyDescent="0.2">
      <c r="C26" s="17" t="s">
        <v>18</v>
      </c>
      <c r="D26" s="13"/>
      <c r="E26" s="211">
        <v>563</v>
      </c>
      <c r="F26" s="14"/>
      <c r="G26" s="15">
        <f t="shared" si="0"/>
        <v>4.6575115817339512</v>
      </c>
      <c r="H26" s="16"/>
      <c r="I26" s="15">
        <f t="shared" si="1"/>
        <v>92.165784248841831</v>
      </c>
      <c r="J26" s="28"/>
      <c r="K26" s="65">
        <v>137.32703280999999</v>
      </c>
      <c r="L26" s="14"/>
      <c r="M26" s="15">
        <f t="shared" si="2"/>
        <v>5.1671678376747066</v>
      </c>
      <c r="N26" s="16"/>
      <c r="O26" s="15">
        <f t="shared" si="3"/>
        <v>21.983724699647716</v>
      </c>
      <c r="P26" s="28"/>
      <c r="Q26" s="14">
        <v>243920.1293250444</v>
      </c>
    </row>
    <row r="27" spans="3:17" ht="15" customHeight="1" x14ac:dyDescent="0.2">
      <c r="C27" s="22" t="s">
        <v>19</v>
      </c>
      <c r="D27" s="23"/>
      <c r="E27" s="212">
        <v>247</v>
      </c>
      <c r="F27" s="20"/>
      <c r="G27" s="8">
        <f t="shared" si="0"/>
        <v>2.0433487756452684</v>
      </c>
      <c r="H27" s="21"/>
      <c r="I27" s="8">
        <f t="shared" si="1"/>
        <v>94.209133024487102</v>
      </c>
      <c r="J27" s="29"/>
      <c r="K27" s="66">
        <v>158.96818082999999</v>
      </c>
      <c r="L27" s="20"/>
      <c r="M27" s="8">
        <f t="shared" si="2"/>
        <v>5.9814535739289525</v>
      </c>
      <c r="N27" s="21"/>
      <c r="O27" s="8">
        <f t="shared" si="3"/>
        <v>27.965178273576669</v>
      </c>
      <c r="P27" s="29"/>
      <c r="Q27" s="20">
        <v>643595.87380566797</v>
      </c>
    </row>
    <row r="28" spans="3:17" ht="15" customHeight="1" x14ac:dyDescent="0.2">
      <c r="C28" s="17" t="s">
        <v>20</v>
      </c>
      <c r="D28" s="13"/>
      <c r="E28" s="211">
        <v>144</v>
      </c>
      <c r="F28" s="14"/>
      <c r="G28" s="15">
        <f t="shared" si="0"/>
        <v>1.1912640635340834</v>
      </c>
      <c r="H28" s="16"/>
      <c r="I28" s="15">
        <f t="shared" si="1"/>
        <v>95.40039708802118</v>
      </c>
      <c r="J28" s="28"/>
      <c r="K28" s="65">
        <v>108.24558506</v>
      </c>
      <c r="L28" s="14"/>
      <c r="M28" s="15">
        <f t="shared" si="2"/>
        <v>4.0729279170123052</v>
      </c>
      <c r="N28" s="16"/>
      <c r="O28" s="15">
        <f t="shared" si="3"/>
        <v>32.038106190588977</v>
      </c>
      <c r="P28" s="28"/>
      <c r="Q28" s="14">
        <v>751705.45180555561</v>
      </c>
    </row>
    <row r="29" spans="3:17" ht="15" customHeight="1" x14ac:dyDescent="0.2">
      <c r="C29" s="17" t="s">
        <v>1</v>
      </c>
      <c r="D29" s="13"/>
      <c r="E29" s="211">
        <v>275</v>
      </c>
      <c r="F29" s="14"/>
      <c r="G29" s="15">
        <f t="shared" si="0"/>
        <v>2.2749834546657843</v>
      </c>
      <c r="H29" s="16"/>
      <c r="I29" s="15">
        <f t="shared" si="1"/>
        <v>97.675380542686966</v>
      </c>
      <c r="J29" s="28"/>
      <c r="K29" s="65">
        <v>368.57150122000002</v>
      </c>
      <c r="L29" s="14"/>
      <c r="M29" s="15">
        <f t="shared" si="2"/>
        <v>13.86814211315856</v>
      </c>
      <c r="N29" s="16"/>
      <c r="O29" s="15">
        <f t="shared" si="3"/>
        <v>45.906248303747539</v>
      </c>
      <c r="P29" s="28"/>
      <c r="Q29" s="14">
        <v>1340260.0044363637</v>
      </c>
    </row>
    <row r="30" spans="3:17" ht="15" customHeight="1" x14ac:dyDescent="0.2">
      <c r="C30" s="17" t="s">
        <v>2</v>
      </c>
      <c r="D30" s="13"/>
      <c r="E30" s="211">
        <v>120</v>
      </c>
      <c r="F30" s="14"/>
      <c r="G30" s="15">
        <f t="shared" si="0"/>
        <v>0.9927200529450696</v>
      </c>
      <c r="H30" s="16"/>
      <c r="I30" s="15">
        <f t="shared" si="1"/>
        <v>98.66810059563204</v>
      </c>
      <c r="J30" s="28"/>
      <c r="K30" s="65">
        <v>593.33675818999995</v>
      </c>
      <c r="L30" s="14"/>
      <c r="M30" s="15">
        <f t="shared" si="2"/>
        <v>22.325324818394311</v>
      </c>
      <c r="N30" s="16"/>
      <c r="O30" s="15">
        <f t="shared" si="3"/>
        <v>68.231573122141853</v>
      </c>
      <c r="P30" s="28"/>
      <c r="Q30" s="14">
        <v>4944472.9849166665</v>
      </c>
    </row>
    <row r="31" spans="3:17" ht="15" customHeight="1" x14ac:dyDescent="0.2">
      <c r="C31" s="17" t="s">
        <v>21</v>
      </c>
      <c r="D31" s="13"/>
      <c r="E31" s="211">
        <v>33</v>
      </c>
      <c r="F31" s="14"/>
      <c r="G31" s="15">
        <f t="shared" si="0"/>
        <v>0.27299801455989414</v>
      </c>
      <c r="H31" s="16"/>
      <c r="I31" s="15">
        <f t="shared" si="1"/>
        <v>98.941098610191929</v>
      </c>
      <c r="J31" s="28"/>
      <c r="K31" s="65">
        <v>130.14700432999999</v>
      </c>
      <c r="L31" s="14"/>
      <c r="M31" s="15">
        <f t="shared" si="2"/>
        <v>4.8970068105535942</v>
      </c>
      <c r="N31" s="16"/>
      <c r="O31" s="15">
        <f t="shared" si="3"/>
        <v>73.128579932695445</v>
      </c>
      <c r="P31" s="28"/>
      <c r="Q31" s="14">
        <v>3943848.6160606057</v>
      </c>
    </row>
    <row r="32" spans="3:17" ht="15" customHeight="1" x14ac:dyDescent="0.2">
      <c r="C32" s="17" t="s">
        <v>28</v>
      </c>
      <c r="D32" s="13"/>
      <c r="E32" s="211">
        <v>37</v>
      </c>
      <c r="F32" s="14"/>
      <c r="G32" s="15">
        <f t="shared" si="0"/>
        <v>0.30608868299139647</v>
      </c>
      <c r="H32" s="16"/>
      <c r="I32" s="15">
        <f t="shared" si="1"/>
        <v>99.24718729318333</v>
      </c>
      <c r="J32" s="28"/>
      <c r="K32" s="65">
        <v>229.84339242999999</v>
      </c>
      <c r="L32" s="14"/>
      <c r="M32" s="15">
        <f t="shared" si="2"/>
        <v>8.6482563612184862</v>
      </c>
      <c r="N32" s="16"/>
      <c r="O32" s="15">
        <f t="shared" si="3"/>
        <v>81.776836293913931</v>
      </c>
      <c r="P32" s="28"/>
      <c r="Q32" s="14">
        <v>6211983.5791891897</v>
      </c>
    </row>
    <row r="33" spans="3:17" ht="15" customHeight="1" x14ac:dyDescent="0.2">
      <c r="C33" s="12" t="s">
        <v>29</v>
      </c>
      <c r="D33" s="13"/>
      <c r="E33" s="211">
        <v>91</v>
      </c>
      <c r="F33" s="14"/>
      <c r="G33" s="15">
        <f t="shared" si="0"/>
        <v>0.75281270681667767</v>
      </c>
      <c r="H33" s="16"/>
      <c r="I33" s="15">
        <f>I32+G33</f>
        <v>100.00000000000001</v>
      </c>
      <c r="J33" s="28"/>
      <c r="K33" s="65">
        <v>484.31424694999998</v>
      </c>
      <c r="L33" s="14"/>
      <c r="M33" s="15">
        <f t="shared" si="2"/>
        <v>18.22316370608609</v>
      </c>
      <c r="N33" s="16"/>
      <c r="O33" s="15">
        <f>O32+M33</f>
        <v>100.00000000000003</v>
      </c>
      <c r="P33" s="28"/>
      <c r="Q33" s="14">
        <v>5322134.5818681316</v>
      </c>
    </row>
    <row r="34" spans="3:17" ht="17.100000000000001" customHeight="1" x14ac:dyDescent="0.2">
      <c r="C34" s="53" t="s">
        <v>11</v>
      </c>
      <c r="D34" s="53"/>
      <c r="E34" s="213">
        <v>12088</v>
      </c>
      <c r="F34" s="54"/>
      <c r="G34" s="55">
        <f>(E34/E$34)*100</f>
        <v>100</v>
      </c>
      <c r="H34" s="56"/>
      <c r="I34" s="57"/>
      <c r="J34" s="57"/>
      <c r="K34" s="214">
        <v>2657.6847728599996</v>
      </c>
      <c r="L34" s="54"/>
      <c r="M34" s="55">
        <f>(K34/K$34)*100</f>
        <v>100</v>
      </c>
      <c r="N34" s="56"/>
      <c r="O34" s="57"/>
      <c r="P34" s="57"/>
      <c r="Q34" s="54">
        <v>219861.41403540698</v>
      </c>
    </row>
    <row r="35" spans="3:17" ht="5.0999999999999996" customHeight="1" x14ac:dyDescent="0.2"/>
    <row r="36" spans="3:17" ht="12.95" customHeight="1" x14ac:dyDescent="0.2">
      <c r="C36" s="30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40" t="s">
        <v>156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</row>
    <row r="5" spans="1:17" ht="18" customHeight="1" x14ac:dyDescent="0.2">
      <c r="C5" s="230" t="s">
        <v>205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10</v>
      </c>
      <c r="F13" s="14"/>
      <c r="G13" s="15">
        <f>(E13/E$34)*100</f>
        <v>0.21777003484320556</v>
      </c>
      <c r="H13" s="16"/>
      <c r="I13" s="15">
        <f>G13</f>
        <v>0.21777003484320556</v>
      </c>
      <c r="J13" s="27"/>
      <c r="K13" s="65">
        <v>0.13637932</v>
      </c>
      <c r="L13" s="14"/>
      <c r="M13" s="15">
        <f>(K13/K$34)*100</f>
        <v>4.070463950704116E-3</v>
      </c>
      <c r="N13" s="16"/>
      <c r="O13" s="15">
        <f>M13</f>
        <v>4.070463950704116E-3</v>
      </c>
      <c r="P13" s="27"/>
      <c r="Q13" s="14">
        <v>13637.932000000001</v>
      </c>
    </row>
    <row r="14" spans="1:17" ht="15" customHeight="1" x14ac:dyDescent="0.2">
      <c r="C14" s="17" t="s">
        <v>14</v>
      </c>
      <c r="D14" s="13"/>
      <c r="E14" s="211">
        <v>65</v>
      </c>
      <c r="F14" s="14"/>
      <c r="G14" s="15">
        <f t="shared" ref="G14:G33" si="0">(E14/E$34)*100</f>
        <v>1.4155052264808363</v>
      </c>
      <c r="H14" s="16"/>
      <c r="I14" s="15">
        <f t="shared" ref="I14:I32" si="1">I13+G14</f>
        <v>1.6332752613240418</v>
      </c>
      <c r="J14" s="28"/>
      <c r="K14" s="65">
        <v>0.26342249000000001</v>
      </c>
      <c r="L14" s="14"/>
      <c r="M14" s="15">
        <f t="shared" ref="M14:M33" si="2">(K14/K$34)*100</f>
        <v>7.8622752287496028E-3</v>
      </c>
      <c r="N14" s="16"/>
      <c r="O14" s="15">
        <f t="shared" ref="O14:O32" si="3">O13+M14</f>
        <v>1.1932739179453719E-2</v>
      </c>
      <c r="P14" s="28"/>
      <c r="Q14" s="14">
        <v>4052.6536923076924</v>
      </c>
    </row>
    <row r="15" spans="1:17" ht="15" customHeight="1" x14ac:dyDescent="0.2">
      <c r="C15" s="17" t="s">
        <v>27</v>
      </c>
      <c r="D15" s="13"/>
      <c r="E15" s="211">
        <v>111</v>
      </c>
      <c r="F15" s="14"/>
      <c r="G15" s="15">
        <f t="shared" si="0"/>
        <v>2.4172473867595818</v>
      </c>
      <c r="H15" s="16"/>
      <c r="I15" s="15">
        <f t="shared" si="1"/>
        <v>4.0505226480836232</v>
      </c>
      <c r="J15" s="28"/>
      <c r="K15" s="65">
        <v>0.49620300000000001</v>
      </c>
      <c r="L15" s="14"/>
      <c r="M15" s="15">
        <f t="shared" si="2"/>
        <v>1.4809990427663332E-2</v>
      </c>
      <c r="N15" s="16"/>
      <c r="O15" s="15">
        <f t="shared" si="3"/>
        <v>2.6742729607117051E-2</v>
      </c>
      <c r="P15" s="28"/>
      <c r="Q15" s="14">
        <v>4470.2972972972975</v>
      </c>
    </row>
    <row r="16" spans="1:17" ht="15" customHeight="1" x14ac:dyDescent="0.2">
      <c r="C16" s="17" t="s">
        <v>23</v>
      </c>
      <c r="D16" s="13"/>
      <c r="E16" s="211">
        <v>155</v>
      </c>
      <c r="F16" s="14"/>
      <c r="G16" s="15">
        <f t="shared" si="0"/>
        <v>3.3754355400696863</v>
      </c>
      <c r="H16" s="16"/>
      <c r="I16" s="15">
        <f t="shared" si="1"/>
        <v>7.4259581881533094</v>
      </c>
      <c r="J16" s="28"/>
      <c r="K16" s="65">
        <v>1.1148386299999999</v>
      </c>
      <c r="L16" s="14"/>
      <c r="M16" s="15">
        <f t="shared" si="2"/>
        <v>3.3274183023257214E-2</v>
      </c>
      <c r="N16" s="16"/>
      <c r="O16" s="15">
        <f t="shared" si="3"/>
        <v>6.0016912630374265E-2</v>
      </c>
      <c r="P16" s="28"/>
      <c r="Q16" s="14">
        <v>7192.50729032258</v>
      </c>
    </row>
    <row r="17" spans="3:17" ht="15" customHeight="1" x14ac:dyDescent="0.2">
      <c r="C17" s="18" t="s">
        <v>15</v>
      </c>
      <c r="D17" s="23"/>
      <c r="E17" s="212">
        <v>344</v>
      </c>
      <c r="F17" s="20"/>
      <c r="G17" s="8">
        <f t="shared" si="0"/>
        <v>7.4912891986062711</v>
      </c>
      <c r="H17" s="21"/>
      <c r="I17" s="8">
        <f t="shared" si="1"/>
        <v>14.917247386759581</v>
      </c>
      <c r="J17" s="29"/>
      <c r="K17" s="66">
        <v>3.4919557600000002</v>
      </c>
      <c r="L17" s="20"/>
      <c r="M17" s="8">
        <f t="shared" si="2"/>
        <v>0.10422313323261616</v>
      </c>
      <c r="N17" s="21"/>
      <c r="O17" s="8">
        <f t="shared" si="3"/>
        <v>0.16424004586299043</v>
      </c>
      <c r="P17" s="29"/>
      <c r="Q17" s="20">
        <v>10151.034186046512</v>
      </c>
    </row>
    <row r="18" spans="3:17" ht="15" customHeight="1" x14ac:dyDescent="0.2">
      <c r="C18" s="17" t="s">
        <v>16</v>
      </c>
      <c r="D18" s="13"/>
      <c r="E18" s="211">
        <v>400</v>
      </c>
      <c r="F18" s="14"/>
      <c r="G18" s="15">
        <f t="shared" si="0"/>
        <v>8.7108013937282234</v>
      </c>
      <c r="H18" s="16"/>
      <c r="I18" s="15">
        <f t="shared" si="1"/>
        <v>23.628048780487802</v>
      </c>
      <c r="J18" s="28"/>
      <c r="K18" s="65">
        <v>6.8919301099999997</v>
      </c>
      <c r="L18" s="14"/>
      <c r="M18" s="15">
        <f t="shared" si="2"/>
        <v>0.20570093078281404</v>
      </c>
      <c r="N18" s="16"/>
      <c r="O18" s="15">
        <f t="shared" si="3"/>
        <v>0.3699409766458045</v>
      </c>
      <c r="P18" s="28"/>
      <c r="Q18" s="14">
        <v>17229.825274999999</v>
      </c>
    </row>
    <row r="19" spans="3:17" ht="15" customHeight="1" x14ac:dyDescent="0.2">
      <c r="C19" s="17" t="s">
        <v>17</v>
      </c>
      <c r="D19" s="13"/>
      <c r="E19" s="211">
        <v>517</v>
      </c>
      <c r="F19" s="14"/>
      <c r="G19" s="15">
        <f t="shared" si="0"/>
        <v>11.258710801393729</v>
      </c>
      <c r="H19" s="16"/>
      <c r="I19" s="15">
        <f t="shared" si="1"/>
        <v>34.886759581881535</v>
      </c>
      <c r="J19" s="28"/>
      <c r="K19" s="65">
        <v>13.36798909</v>
      </c>
      <c r="L19" s="14"/>
      <c r="M19" s="15">
        <f t="shared" si="2"/>
        <v>0.39898950723798088</v>
      </c>
      <c r="N19" s="16"/>
      <c r="O19" s="15">
        <f t="shared" si="3"/>
        <v>0.76893048388378538</v>
      </c>
      <c r="P19" s="28"/>
      <c r="Q19" s="14">
        <v>25856.845435203093</v>
      </c>
    </row>
    <row r="20" spans="3:17" ht="15" customHeight="1" x14ac:dyDescent="0.2">
      <c r="C20" s="17" t="s">
        <v>22</v>
      </c>
      <c r="D20" s="13"/>
      <c r="E20" s="211">
        <v>646</v>
      </c>
      <c r="F20" s="14"/>
      <c r="G20" s="15">
        <f t="shared" si="0"/>
        <v>14.067944250871081</v>
      </c>
      <c r="H20" s="16"/>
      <c r="I20" s="15">
        <f t="shared" si="1"/>
        <v>48.954703832752614</v>
      </c>
      <c r="J20" s="28"/>
      <c r="K20" s="65">
        <v>24.25308759</v>
      </c>
      <c r="L20" s="14"/>
      <c r="M20" s="15">
        <f t="shared" si="2"/>
        <v>0.72387308228523461</v>
      </c>
      <c r="N20" s="16"/>
      <c r="O20" s="15">
        <f t="shared" si="3"/>
        <v>1.49280356616902</v>
      </c>
      <c r="P20" s="28"/>
      <c r="Q20" s="14">
        <v>37543.479241486071</v>
      </c>
    </row>
    <row r="21" spans="3:17" ht="15" customHeight="1" x14ac:dyDescent="0.2">
      <c r="C21" s="17" t="s">
        <v>24</v>
      </c>
      <c r="D21" s="13"/>
      <c r="E21" s="211">
        <v>315</v>
      </c>
      <c r="F21" s="14"/>
      <c r="G21" s="15">
        <f t="shared" si="0"/>
        <v>6.8597560975609762</v>
      </c>
      <c r="H21" s="16"/>
      <c r="I21" s="15">
        <f t="shared" si="1"/>
        <v>55.814459930313589</v>
      </c>
      <c r="J21" s="28"/>
      <c r="K21" s="65">
        <v>26.92085964</v>
      </c>
      <c r="L21" s="14"/>
      <c r="M21" s="15">
        <f t="shared" si="2"/>
        <v>0.80349710415468689</v>
      </c>
      <c r="N21" s="16"/>
      <c r="O21" s="15">
        <f t="shared" si="3"/>
        <v>2.2963006703237068</v>
      </c>
      <c r="P21" s="28"/>
      <c r="Q21" s="14">
        <v>85463.046476190473</v>
      </c>
    </row>
    <row r="22" spans="3:17" ht="15" customHeight="1" x14ac:dyDescent="0.2">
      <c r="C22" s="22" t="s">
        <v>25</v>
      </c>
      <c r="D22" s="23"/>
      <c r="E22" s="212">
        <v>122</v>
      </c>
      <c r="F22" s="20"/>
      <c r="G22" s="8">
        <f t="shared" si="0"/>
        <v>2.6567944250871078</v>
      </c>
      <c r="H22" s="21"/>
      <c r="I22" s="8">
        <f t="shared" si="1"/>
        <v>58.471254355400696</v>
      </c>
      <c r="J22" s="29"/>
      <c r="K22" s="66">
        <v>20.602613659999999</v>
      </c>
      <c r="L22" s="20"/>
      <c r="M22" s="8">
        <f t="shared" si="2"/>
        <v>0.61491871489984096</v>
      </c>
      <c r="N22" s="21"/>
      <c r="O22" s="8">
        <f t="shared" si="3"/>
        <v>2.9112193852235477</v>
      </c>
      <c r="P22" s="29"/>
      <c r="Q22" s="20">
        <v>168873.8824590164</v>
      </c>
    </row>
    <row r="23" spans="3:17" ht="15" customHeight="1" x14ac:dyDescent="0.2">
      <c r="C23" s="17" t="s">
        <v>31</v>
      </c>
      <c r="D23" s="13"/>
      <c r="E23" s="211">
        <v>142</v>
      </c>
      <c r="F23" s="14"/>
      <c r="G23" s="15">
        <f t="shared" si="0"/>
        <v>3.0923344947735192</v>
      </c>
      <c r="H23" s="16"/>
      <c r="I23" s="15">
        <f t="shared" si="1"/>
        <v>61.563588850174213</v>
      </c>
      <c r="J23" s="28"/>
      <c r="K23" s="65">
        <v>28.241116569999999</v>
      </c>
      <c r="L23" s="14"/>
      <c r="M23" s="15">
        <f t="shared" si="2"/>
        <v>0.84290233244906676</v>
      </c>
      <c r="N23" s="16"/>
      <c r="O23" s="15">
        <f t="shared" si="3"/>
        <v>3.7541217176726143</v>
      </c>
      <c r="P23" s="28"/>
      <c r="Q23" s="14">
        <v>198881.10260563382</v>
      </c>
    </row>
    <row r="24" spans="3:17" ht="15" customHeight="1" x14ac:dyDescent="0.2">
      <c r="C24" s="17" t="s">
        <v>32</v>
      </c>
      <c r="D24" s="13"/>
      <c r="E24" s="211">
        <v>188</v>
      </c>
      <c r="F24" s="14"/>
      <c r="G24" s="15">
        <f t="shared" si="0"/>
        <v>4.0940766550522643</v>
      </c>
      <c r="H24" s="16"/>
      <c r="I24" s="15">
        <f t="shared" si="1"/>
        <v>65.657665505226475</v>
      </c>
      <c r="J24" s="28"/>
      <c r="K24" s="65">
        <v>22.768491969999999</v>
      </c>
      <c r="L24" s="14"/>
      <c r="M24" s="15">
        <f t="shared" si="2"/>
        <v>0.67956289689508009</v>
      </c>
      <c r="N24" s="16"/>
      <c r="O24" s="15">
        <f t="shared" si="3"/>
        <v>4.433684614567694</v>
      </c>
      <c r="P24" s="28"/>
      <c r="Q24" s="14">
        <v>121108.99984042553</v>
      </c>
    </row>
    <row r="25" spans="3:17" ht="15" customHeight="1" x14ac:dyDescent="0.2">
      <c r="C25" s="17" t="s">
        <v>26</v>
      </c>
      <c r="D25" s="13"/>
      <c r="E25" s="211">
        <v>544</v>
      </c>
      <c r="F25" s="14"/>
      <c r="G25" s="15">
        <f t="shared" si="0"/>
        <v>11.846689895470384</v>
      </c>
      <c r="H25" s="16"/>
      <c r="I25" s="15">
        <f t="shared" si="1"/>
        <v>77.504355400696852</v>
      </c>
      <c r="J25" s="28"/>
      <c r="K25" s="65">
        <v>199.21506840999999</v>
      </c>
      <c r="L25" s="14"/>
      <c r="M25" s="15">
        <f t="shared" si="2"/>
        <v>5.9458996745251351</v>
      </c>
      <c r="N25" s="16"/>
      <c r="O25" s="15">
        <f t="shared" si="3"/>
        <v>10.379584289092829</v>
      </c>
      <c r="P25" s="28"/>
      <c r="Q25" s="14">
        <v>366204.16987132351</v>
      </c>
    </row>
    <row r="26" spans="3:17" ht="15" customHeight="1" x14ac:dyDescent="0.2">
      <c r="C26" s="17" t="s">
        <v>18</v>
      </c>
      <c r="D26" s="13"/>
      <c r="E26" s="211">
        <v>334</v>
      </c>
      <c r="F26" s="14"/>
      <c r="G26" s="15">
        <f t="shared" si="0"/>
        <v>7.2735191637630665</v>
      </c>
      <c r="H26" s="16"/>
      <c r="I26" s="15">
        <f t="shared" si="1"/>
        <v>84.777874564459921</v>
      </c>
      <c r="J26" s="28"/>
      <c r="K26" s="65">
        <v>253.40114281000001</v>
      </c>
      <c r="L26" s="14"/>
      <c r="M26" s="15">
        <f t="shared" si="2"/>
        <v>7.5631717248284449</v>
      </c>
      <c r="N26" s="16"/>
      <c r="O26" s="15">
        <f t="shared" si="3"/>
        <v>17.942756013921276</v>
      </c>
      <c r="P26" s="28"/>
      <c r="Q26" s="14">
        <v>758686.05631736526</v>
      </c>
    </row>
    <row r="27" spans="3:17" ht="15" customHeight="1" x14ac:dyDescent="0.2">
      <c r="C27" s="22" t="s">
        <v>19</v>
      </c>
      <c r="D27" s="23"/>
      <c r="E27" s="212">
        <v>176</v>
      </c>
      <c r="F27" s="20"/>
      <c r="G27" s="8">
        <f t="shared" si="0"/>
        <v>3.8327526132404177</v>
      </c>
      <c r="H27" s="21"/>
      <c r="I27" s="8">
        <f t="shared" si="1"/>
        <v>88.610627177700337</v>
      </c>
      <c r="J27" s="29"/>
      <c r="K27" s="66">
        <v>143.6028647</v>
      </c>
      <c r="L27" s="20"/>
      <c r="M27" s="8">
        <f t="shared" si="2"/>
        <v>4.2860624615168232</v>
      </c>
      <c r="N27" s="21"/>
      <c r="O27" s="8">
        <f t="shared" si="3"/>
        <v>22.2288184754381</v>
      </c>
      <c r="P27" s="29"/>
      <c r="Q27" s="20">
        <v>815925.36761363631</v>
      </c>
    </row>
    <row r="28" spans="3:17" ht="15" customHeight="1" x14ac:dyDescent="0.2">
      <c r="C28" s="17" t="s">
        <v>20</v>
      </c>
      <c r="D28" s="13"/>
      <c r="E28" s="211">
        <v>94</v>
      </c>
      <c r="F28" s="14"/>
      <c r="G28" s="15">
        <f t="shared" si="0"/>
        <v>2.0470383275261321</v>
      </c>
      <c r="H28" s="16"/>
      <c r="I28" s="15">
        <f t="shared" si="1"/>
        <v>90.657665505226475</v>
      </c>
      <c r="J28" s="28"/>
      <c r="K28" s="65">
        <v>126.91756340000001</v>
      </c>
      <c r="L28" s="14"/>
      <c r="M28" s="15">
        <f t="shared" si="2"/>
        <v>3.7880623435496239</v>
      </c>
      <c r="N28" s="16"/>
      <c r="O28" s="15">
        <f t="shared" si="3"/>
        <v>26.016880818987723</v>
      </c>
      <c r="P28" s="28"/>
      <c r="Q28" s="14">
        <v>1350186.8446808511</v>
      </c>
    </row>
    <row r="29" spans="3:17" ht="15" customHeight="1" x14ac:dyDescent="0.2">
      <c r="C29" s="17" t="s">
        <v>1</v>
      </c>
      <c r="D29" s="13"/>
      <c r="E29" s="211">
        <v>232</v>
      </c>
      <c r="F29" s="14"/>
      <c r="G29" s="15">
        <f t="shared" si="0"/>
        <v>5.0522648083623691</v>
      </c>
      <c r="H29" s="16"/>
      <c r="I29" s="15">
        <f t="shared" si="1"/>
        <v>95.709930313588842</v>
      </c>
      <c r="J29" s="28"/>
      <c r="K29" s="65">
        <v>289.48954049000002</v>
      </c>
      <c r="L29" s="14"/>
      <c r="M29" s="15">
        <f t="shared" si="2"/>
        <v>8.6402890018108653</v>
      </c>
      <c r="N29" s="16"/>
      <c r="O29" s="15">
        <f t="shared" si="3"/>
        <v>34.657169820798586</v>
      </c>
      <c r="P29" s="28"/>
      <c r="Q29" s="14">
        <v>1247799.7434913793</v>
      </c>
    </row>
    <row r="30" spans="3:17" ht="15" customHeight="1" x14ac:dyDescent="0.2">
      <c r="C30" s="17" t="s">
        <v>2</v>
      </c>
      <c r="D30" s="13"/>
      <c r="E30" s="211">
        <v>98</v>
      </c>
      <c r="F30" s="14"/>
      <c r="G30" s="15">
        <f t="shared" si="0"/>
        <v>2.1341463414634148</v>
      </c>
      <c r="H30" s="16"/>
      <c r="I30" s="15">
        <f t="shared" si="1"/>
        <v>97.844076655052262</v>
      </c>
      <c r="J30" s="28"/>
      <c r="K30" s="65">
        <v>300.99091191000002</v>
      </c>
      <c r="L30" s="14"/>
      <c r="M30" s="15">
        <f t="shared" si="2"/>
        <v>8.9835662505078719</v>
      </c>
      <c r="N30" s="16"/>
      <c r="O30" s="15">
        <f t="shared" si="3"/>
        <v>43.640736071306456</v>
      </c>
      <c r="P30" s="28"/>
      <c r="Q30" s="14">
        <v>3071335.835816327</v>
      </c>
    </row>
    <row r="31" spans="3:17" ht="15" customHeight="1" x14ac:dyDescent="0.2">
      <c r="C31" s="17" t="s">
        <v>21</v>
      </c>
      <c r="D31" s="13"/>
      <c r="E31" s="211">
        <v>31</v>
      </c>
      <c r="F31" s="14"/>
      <c r="G31" s="15">
        <f t="shared" si="0"/>
        <v>0.67508710801393734</v>
      </c>
      <c r="H31" s="16"/>
      <c r="I31" s="15">
        <f t="shared" si="1"/>
        <v>98.519163763066203</v>
      </c>
      <c r="J31" s="28"/>
      <c r="K31" s="65">
        <v>257.91232735</v>
      </c>
      <c r="L31" s="14"/>
      <c r="M31" s="15">
        <f t="shared" si="2"/>
        <v>7.6978154086732076</v>
      </c>
      <c r="N31" s="16"/>
      <c r="O31" s="15">
        <f t="shared" si="3"/>
        <v>51.338551479979664</v>
      </c>
      <c r="P31" s="28"/>
      <c r="Q31" s="14">
        <v>8319752.4951612903</v>
      </c>
    </row>
    <row r="32" spans="3:17" ht="15" customHeight="1" x14ac:dyDescent="0.2">
      <c r="C32" s="17" t="s">
        <v>28</v>
      </c>
      <c r="D32" s="13"/>
      <c r="E32" s="211">
        <v>24</v>
      </c>
      <c r="F32" s="14"/>
      <c r="G32" s="15">
        <f t="shared" si="0"/>
        <v>0.52264808362369342</v>
      </c>
      <c r="H32" s="16"/>
      <c r="I32" s="15">
        <f t="shared" si="1"/>
        <v>99.041811846689896</v>
      </c>
      <c r="J32" s="28"/>
      <c r="K32" s="65">
        <v>834.76778718000003</v>
      </c>
      <c r="L32" s="14"/>
      <c r="M32" s="15">
        <f t="shared" si="2"/>
        <v>24.915010464381517</v>
      </c>
      <c r="N32" s="16"/>
      <c r="O32" s="15">
        <f t="shared" si="3"/>
        <v>76.253561944361181</v>
      </c>
      <c r="P32" s="28"/>
      <c r="Q32" s="14">
        <v>34781991.1325</v>
      </c>
    </row>
    <row r="33" spans="3:17" ht="15" customHeight="1" x14ac:dyDescent="0.2">
      <c r="C33" s="12" t="s">
        <v>29</v>
      </c>
      <c r="D33" s="13"/>
      <c r="E33" s="211">
        <v>44</v>
      </c>
      <c r="F33" s="14"/>
      <c r="G33" s="15">
        <f t="shared" si="0"/>
        <v>0.95818815331010443</v>
      </c>
      <c r="H33" s="16"/>
      <c r="I33" s="15">
        <f>I32+G33</f>
        <v>100</v>
      </c>
      <c r="J33" s="28"/>
      <c r="K33" s="65">
        <v>795.61522069</v>
      </c>
      <c r="L33" s="14"/>
      <c r="M33" s="15">
        <f t="shared" si="2"/>
        <v>23.746438055638819</v>
      </c>
      <c r="N33" s="16"/>
      <c r="O33" s="15">
        <f>O32+M33</f>
        <v>100</v>
      </c>
      <c r="P33" s="28"/>
      <c r="Q33" s="14">
        <v>18082164.106590912</v>
      </c>
    </row>
    <row r="34" spans="3:17" ht="17.100000000000001" customHeight="1" x14ac:dyDescent="0.2">
      <c r="C34" s="53" t="s">
        <v>11</v>
      </c>
      <c r="D34" s="53"/>
      <c r="E34" s="213">
        <v>4592</v>
      </c>
      <c r="F34" s="54"/>
      <c r="G34" s="55">
        <f>(E34/E$34)*100</f>
        <v>100</v>
      </c>
      <c r="H34" s="56"/>
      <c r="I34" s="57"/>
      <c r="J34" s="57"/>
      <c r="K34" s="214">
        <v>3350.4613147700002</v>
      </c>
      <c r="L34" s="54"/>
      <c r="M34" s="55">
        <f>(K34/K$34)*100</f>
        <v>100</v>
      </c>
      <c r="N34" s="56"/>
      <c r="O34" s="57"/>
      <c r="P34" s="57"/>
      <c r="Q34" s="54">
        <v>729630.07725827524</v>
      </c>
    </row>
    <row r="35" spans="3:17" ht="5.0999999999999996" customHeight="1" x14ac:dyDescent="0.2"/>
    <row r="36" spans="3:17" ht="12.95" customHeight="1" x14ac:dyDescent="0.2">
      <c r="C36" s="30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R37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8" ht="9.9499999999999993" customHeight="1" x14ac:dyDescent="0.2">
      <c r="A1" s="5"/>
    </row>
    <row r="2" spans="1:18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8" ht="6.95" customHeight="1" x14ac:dyDescent="0.2"/>
    <row r="4" spans="1:18" ht="18" customHeight="1" x14ac:dyDescent="0.2">
      <c r="C4" s="240" t="s">
        <v>157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</row>
    <row r="5" spans="1:18" ht="18" customHeight="1" x14ac:dyDescent="0.2">
      <c r="C5" s="230" t="s">
        <v>203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8" ht="18" customHeight="1" x14ac:dyDescent="0.2">
      <c r="B6" s="63"/>
      <c r="C6" s="230" t="s">
        <v>206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64"/>
    </row>
    <row r="7" spans="1:18" ht="6.95" customHeight="1" x14ac:dyDescent="0.2"/>
    <row r="8" spans="1:18" ht="15.95" customHeight="1" x14ac:dyDescent="0.25">
      <c r="C8" s="231" t="s">
        <v>30</v>
      </c>
      <c r="D8" s="9"/>
      <c r="E8" s="223" t="s">
        <v>0</v>
      </c>
      <c r="F8" s="224"/>
      <c r="G8" s="225"/>
      <c r="H8" s="225"/>
      <c r="I8" s="226"/>
      <c r="J8" s="10"/>
      <c r="K8" s="223" t="s">
        <v>4</v>
      </c>
      <c r="L8" s="224"/>
      <c r="M8" s="224"/>
      <c r="N8" s="224"/>
      <c r="O8" s="224"/>
      <c r="P8" s="224"/>
      <c r="Q8" s="224"/>
    </row>
    <row r="9" spans="1:18" s="5" customFormat="1" ht="3.95" customHeight="1" x14ac:dyDescent="0.2">
      <c r="B9"/>
      <c r="C9" s="231"/>
      <c r="D9" s="9"/>
      <c r="E9" s="10"/>
      <c r="F9" s="10"/>
      <c r="G9" s="11"/>
      <c r="H9" s="11"/>
      <c r="I9" s="11"/>
      <c r="J9" s="10"/>
      <c r="K9" s="10"/>
      <c r="L9" s="10"/>
      <c r="M9" s="10"/>
      <c r="N9" s="10"/>
      <c r="O9" s="10"/>
      <c r="P9" s="10"/>
      <c r="Q9" s="10"/>
    </row>
    <row r="10" spans="1:18" ht="30" customHeight="1" x14ac:dyDescent="0.25">
      <c r="C10" s="231"/>
      <c r="D10" s="9"/>
      <c r="E10" s="227" t="s">
        <v>3</v>
      </c>
      <c r="F10" s="9"/>
      <c r="G10" s="228" t="s">
        <v>12</v>
      </c>
      <c r="H10" s="228"/>
      <c r="I10" s="228"/>
      <c r="J10" s="9"/>
      <c r="K10" s="227" t="s">
        <v>9</v>
      </c>
      <c r="L10" s="24"/>
      <c r="M10" s="228" t="s">
        <v>12</v>
      </c>
      <c r="N10" s="228"/>
      <c r="O10" s="228"/>
      <c r="P10" s="9"/>
      <c r="Q10" s="231" t="s">
        <v>8</v>
      </c>
    </row>
    <row r="11" spans="1:18" s="5" customFormat="1" ht="3.95" customHeight="1" x14ac:dyDescent="0.25">
      <c r="B11"/>
      <c r="C11" s="232" t="s">
        <v>13</v>
      </c>
      <c r="D11" s="9"/>
      <c r="E11" s="227"/>
      <c r="F11" s="9"/>
      <c r="G11" s="9"/>
      <c r="H11" s="9"/>
      <c r="I11" s="9"/>
      <c r="J11" s="9"/>
      <c r="K11" s="227"/>
      <c r="L11" s="24"/>
      <c r="M11" s="9"/>
      <c r="N11" s="9"/>
      <c r="O11" s="9"/>
      <c r="P11" s="9"/>
      <c r="Q11" s="231"/>
    </row>
    <row r="12" spans="1:18" ht="15.95" customHeight="1" x14ac:dyDescent="0.2">
      <c r="C12" s="232"/>
      <c r="D12" s="9"/>
      <c r="E12" s="227"/>
      <c r="F12" s="9"/>
      <c r="G12" s="47" t="s">
        <v>6</v>
      </c>
      <c r="H12" s="10"/>
      <c r="I12" s="47" t="s">
        <v>7</v>
      </c>
      <c r="J12" s="10"/>
      <c r="K12" s="49" t="s">
        <v>13</v>
      </c>
      <c r="L12" s="25"/>
      <c r="M12" s="47" t="s">
        <v>6</v>
      </c>
      <c r="N12" s="47"/>
      <c r="O12" s="47" t="s">
        <v>7</v>
      </c>
      <c r="P12" s="10"/>
      <c r="Q12" s="48" t="s">
        <v>5</v>
      </c>
    </row>
    <row r="13" spans="1:18" s="5" customFormat="1" ht="3.95" customHeight="1" x14ac:dyDescent="0.2">
      <c r="B13"/>
      <c r="C13" s="9"/>
      <c r="D13" s="9"/>
      <c r="E13" s="9"/>
      <c r="F13" s="9"/>
      <c r="G13" s="10"/>
      <c r="H13" s="10"/>
      <c r="I13" s="10"/>
      <c r="J13" s="10"/>
      <c r="K13" s="25"/>
      <c r="L13" s="25"/>
      <c r="M13" s="10"/>
      <c r="N13" s="10"/>
      <c r="O13" s="10"/>
      <c r="P13" s="10"/>
      <c r="Q13" s="26"/>
    </row>
    <row r="14" spans="1:18" ht="15" customHeight="1" x14ac:dyDescent="0.2">
      <c r="C14" s="12">
        <v>0</v>
      </c>
      <c r="D14" s="12"/>
      <c r="E14" s="211">
        <v>44</v>
      </c>
      <c r="F14" s="14"/>
      <c r="G14" s="15">
        <f>(E14/E$35)*100</f>
        <v>6.6165413533834583</v>
      </c>
      <c r="H14" s="16"/>
      <c r="I14" s="15">
        <f>G14</f>
        <v>6.6165413533834583</v>
      </c>
      <c r="J14" s="27"/>
      <c r="K14" s="65">
        <v>18.7095825</v>
      </c>
      <c r="L14" s="14"/>
      <c r="M14" s="15">
        <f>(K14/K$35)*100</f>
        <v>7.812406540539846</v>
      </c>
      <c r="N14" s="16"/>
      <c r="O14" s="15">
        <f>M14</f>
        <v>7.812406540539846</v>
      </c>
      <c r="P14" s="27"/>
      <c r="Q14" s="14">
        <v>425217.78409090912</v>
      </c>
    </row>
    <row r="15" spans="1:18" ht="15" customHeight="1" x14ac:dyDescent="0.2">
      <c r="C15" s="17" t="s">
        <v>14</v>
      </c>
      <c r="D15" s="13"/>
      <c r="E15" s="211">
        <v>26</v>
      </c>
      <c r="F15" s="14"/>
      <c r="G15" s="15">
        <f t="shared" ref="G15:G30" si="0">(E15/E$35)*100</f>
        <v>3.9097744360902258</v>
      </c>
      <c r="H15" s="16"/>
      <c r="I15" s="15">
        <f t="shared" ref="I15:I30" si="1">I14+G15</f>
        <v>10.526315789473685</v>
      </c>
      <c r="J15" s="28"/>
      <c r="K15" s="65">
        <v>3.7943758500000002</v>
      </c>
      <c r="L15" s="14"/>
      <c r="M15" s="15">
        <f t="shared" ref="M15:M30" si="2">(K15/K$35)*100</f>
        <v>1.5843863275840837</v>
      </c>
      <c r="N15" s="16"/>
      <c r="O15" s="15">
        <f t="shared" ref="O15:O30" si="3">O14+M15</f>
        <v>9.3967928681239297</v>
      </c>
      <c r="P15" s="28"/>
      <c r="Q15" s="14">
        <v>145937.53269230769</v>
      </c>
    </row>
    <row r="16" spans="1:18" ht="15" customHeight="1" x14ac:dyDescent="0.2">
      <c r="C16" s="17" t="s">
        <v>27</v>
      </c>
      <c r="D16" s="13"/>
      <c r="E16" s="211">
        <v>54</v>
      </c>
      <c r="F16" s="14"/>
      <c r="G16" s="15">
        <f t="shared" si="0"/>
        <v>8.1203007518797001</v>
      </c>
      <c r="H16" s="16"/>
      <c r="I16" s="15">
        <f t="shared" si="1"/>
        <v>18.646616541353385</v>
      </c>
      <c r="J16" s="28"/>
      <c r="K16" s="65">
        <v>7.4118251900000001</v>
      </c>
      <c r="L16" s="14"/>
      <c r="M16" s="15">
        <f t="shared" si="2"/>
        <v>3.0948949070185821</v>
      </c>
      <c r="N16" s="16"/>
      <c r="O16" s="15">
        <f t="shared" si="3"/>
        <v>12.491687775142513</v>
      </c>
      <c r="P16" s="28"/>
      <c r="Q16" s="14">
        <v>137256.02203703704</v>
      </c>
    </row>
    <row r="17" spans="3:17" ht="15" customHeight="1" x14ac:dyDescent="0.2">
      <c r="C17" s="17" t="s">
        <v>23</v>
      </c>
      <c r="D17" s="13"/>
      <c r="E17" s="211">
        <v>28</v>
      </c>
      <c r="F17" s="14"/>
      <c r="G17" s="15">
        <f t="shared" si="0"/>
        <v>4.2105263157894735</v>
      </c>
      <c r="H17" s="16"/>
      <c r="I17" s="15">
        <f t="shared" si="1"/>
        <v>22.857142857142858</v>
      </c>
      <c r="J17" s="28"/>
      <c r="K17" s="65">
        <v>3.4705917500000001</v>
      </c>
      <c r="L17" s="14"/>
      <c r="M17" s="15">
        <f t="shared" si="2"/>
        <v>1.4491864629926205</v>
      </c>
      <c r="N17" s="16"/>
      <c r="O17" s="15">
        <f t="shared" si="3"/>
        <v>13.940874238135134</v>
      </c>
      <c r="P17" s="28"/>
      <c r="Q17" s="14">
        <v>123949.70535714286</v>
      </c>
    </row>
    <row r="18" spans="3:17" ht="15" customHeight="1" x14ac:dyDescent="0.2">
      <c r="C18" s="18" t="s">
        <v>15</v>
      </c>
      <c r="D18" s="23"/>
      <c r="E18" s="212">
        <v>43</v>
      </c>
      <c r="F18" s="20"/>
      <c r="G18" s="8">
        <f t="shared" si="0"/>
        <v>6.4661654135338349</v>
      </c>
      <c r="H18" s="21"/>
      <c r="I18" s="8">
        <f t="shared" si="1"/>
        <v>29.323308270676691</v>
      </c>
      <c r="J18" s="29"/>
      <c r="K18" s="66">
        <v>8.1975889500000001</v>
      </c>
      <c r="L18" s="20"/>
      <c r="M18" s="8">
        <f t="shared" si="2"/>
        <v>3.4229998199926248</v>
      </c>
      <c r="N18" s="21"/>
      <c r="O18" s="8">
        <f t="shared" si="3"/>
        <v>17.36387405812776</v>
      </c>
      <c r="P18" s="29"/>
      <c r="Q18" s="20">
        <v>190641.60348837209</v>
      </c>
    </row>
    <row r="19" spans="3:17" ht="15" customHeight="1" x14ac:dyDescent="0.2">
      <c r="C19" s="17" t="s">
        <v>16</v>
      </c>
      <c r="D19" s="13"/>
      <c r="E19" s="211">
        <v>54</v>
      </c>
      <c r="F19" s="14"/>
      <c r="G19" s="15">
        <f t="shared" si="0"/>
        <v>8.1203007518797001</v>
      </c>
      <c r="H19" s="16"/>
      <c r="I19" s="15">
        <f t="shared" si="1"/>
        <v>37.443609022556387</v>
      </c>
      <c r="J19" s="28"/>
      <c r="K19" s="65">
        <v>8.5762864600000004</v>
      </c>
      <c r="L19" s="14"/>
      <c r="M19" s="15">
        <f t="shared" si="2"/>
        <v>3.5811294257179349</v>
      </c>
      <c r="N19" s="16"/>
      <c r="O19" s="15">
        <f t="shared" si="3"/>
        <v>20.945003483845696</v>
      </c>
      <c r="P19" s="28"/>
      <c r="Q19" s="14">
        <v>158820.11962962965</v>
      </c>
    </row>
    <row r="20" spans="3:17" ht="15" customHeight="1" x14ac:dyDescent="0.2">
      <c r="C20" s="17" t="s">
        <v>17</v>
      </c>
      <c r="D20" s="13"/>
      <c r="E20" s="211">
        <v>55</v>
      </c>
      <c r="F20" s="14"/>
      <c r="G20" s="15">
        <f t="shared" si="0"/>
        <v>8.2706766917293226</v>
      </c>
      <c r="H20" s="16"/>
      <c r="I20" s="15">
        <f t="shared" si="1"/>
        <v>45.714285714285708</v>
      </c>
      <c r="J20" s="28"/>
      <c r="K20" s="65">
        <v>16.813747880000001</v>
      </c>
      <c r="L20" s="14"/>
      <c r="M20" s="15">
        <f t="shared" si="2"/>
        <v>7.0207784651902294</v>
      </c>
      <c r="N20" s="16"/>
      <c r="O20" s="15">
        <f t="shared" si="3"/>
        <v>27.965781949035925</v>
      </c>
      <c r="P20" s="28"/>
      <c r="Q20" s="14">
        <v>305704.50690909097</v>
      </c>
    </row>
    <row r="21" spans="3:17" ht="15" customHeight="1" x14ac:dyDescent="0.2">
      <c r="C21" s="17" t="s">
        <v>22</v>
      </c>
      <c r="D21" s="13"/>
      <c r="E21" s="211">
        <v>88</v>
      </c>
      <c r="F21" s="14"/>
      <c r="G21" s="15">
        <f t="shared" si="0"/>
        <v>13.233082706766917</v>
      </c>
      <c r="H21" s="16"/>
      <c r="I21" s="15">
        <f t="shared" si="1"/>
        <v>58.947368421052623</v>
      </c>
      <c r="J21" s="28"/>
      <c r="K21" s="65">
        <v>24.291954409999999</v>
      </c>
      <c r="L21" s="14"/>
      <c r="M21" s="15">
        <f t="shared" si="2"/>
        <v>10.143391682587238</v>
      </c>
      <c r="N21" s="16"/>
      <c r="O21" s="15">
        <f t="shared" si="3"/>
        <v>38.109173631623165</v>
      </c>
      <c r="P21" s="28"/>
      <c r="Q21" s="14">
        <v>276044.93647727271</v>
      </c>
    </row>
    <row r="22" spans="3:17" ht="15" customHeight="1" x14ac:dyDescent="0.2">
      <c r="C22" s="17" t="s">
        <v>24</v>
      </c>
      <c r="D22" s="13"/>
      <c r="E22" s="211">
        <v>49</v>
      </c>
      <c r="F22" s="14"/>
      <c r="G22" s="15">
        <f t="shared" si="0"/>
        <v>7.3684210526315779</v>
      </c>
      <c r="H22" s="16"/>
      <c r="I22" s="15">
        <f t="shared" si="1"/>
        <v>66.315789473684205</v>
      </c>
      <c r="J22" s="28"/>
      <c r="K22" s="65">
        <v>8.8850421199999996</v>
      </c>
      <c r="L22" s="14"/>
      <c r="M22" s="15">
        <f t="shared" si="2"/>
        <v>3.7100539881774495</v>
      </c>
      <c r="N22" s="16"/>
      <c r="O22" s="15">
        <f t="shared" si="3"/>
        <v>41.819227619800614</v>
      </c>
      <c r="P22" s="28"/>
      <c r="Q22" s="14">
        <v>181327.3902040816</v>
      </c>
    </row>
    <row r="23" spans="3:17" ht="15" customHeight="1" x14ac:dyDescent="0.2">
      <c r="C23" s="22" t="s">
        <v>25</v>
      </c>
      <c r="D23" s="23"/>
      <c r="E23" s="212">
        <v>13</v>
      </c>
      <c r="F23" s="20"/>
      <c r="G23" s="8">
        <f t="shared" si="0"/>
        <v>1.9548872180451129</v>
      </c>
      <c r="H23" s="21"/>
      <c r="I23" s="8">
        <f t="shared" si="1"/>
        <v>68.270676691729321</v>
      </c>
      <c r="J23" s="29"/>
      <c r="K23" s="66">
        <v>1.1401974800000001</v>
      </c>
      <c r="L23" s="20"/>
      <c r="M23" s="8">
        <f t="shared" si="2"/>
        <v>0.47610288739789086</v>
      </c>
      <c r="N23" s="21"/>
      <c r="O23" s="8">
        <f t="shared" si="3"/>
        <v>42.295330507198507</v>
      </c>
      <c r="P23" s="29"/>
      <c r="Q23" s="20">
        <v>87707.49846153846</v>
      </c>
    </row>
    <row r="24" spans="3:17" ht="15" customHeight="1" x14ac:dyDescent="0.2">
      <c r="C24" s="17" t="s">
        <v>31</v>
      </c>
      <c r="D24" s="13"/>
      <c r="E24" s="211">
        <v>21</v>
      </c>
      <c r="F24" s="14"/>
      <c r="G24" s="15">
        <f t="shared" si="0"/>
        <v>3.1578947368421053</v>
      </c>
      <c r="H24" s="16"/>
      <c r="I24" s="15">
        <f t="shared" si="1"/>
        <v>71.428571428571431</v>
      </c>
      <c r="J24" s="28"/>
      <c r="K24" s="65">
        <v>2.8788273900000001</v>
      </c>
      <c r="L24" s="14"/>
      <c r="M24" s="15">
        <f t="shared" si="2"/>
        <v>1.2020882844778207</v>
      </c>
      <c r="N24" s="16"/>
      <c r="O24" s="15">
        <f t="shared" si="3"/>
        <v>43.497418791676324</v>
      </c>
      <c r="P24" s="28"/>
      <c r="Q24" s="14">
        <v>137087.01857142858</v>
      </c>
    </row>
    <row r="25" spans="3:17" ht="15" customHeight="1" x14ac:dyDescent="0.2">
      <c r="C25" s="17" t="s">
        <v>32</v>
      </c>
      <c r="D25" s="13"/>
      <c r="E25" s="211">
        <v>33</v>
      </c>
      <c r="F25" s="14"/>
      <c r="G25" s="15">
        <f t="shared" si="0"/>
        <v>4.9624060150375939</v>
      </c>
      <c r="H25" s="16"/>
      <c r="I25" s="15">
        <f t="shared" si="1"/>
        <v>76.390977443609017</v>
      </c>
      <c r="J25" s="28"/>
      <c r="K25" s="65">
        <v>8.6362504199999997</v>
      </c>
      <c r="L25" s="14"/>
      <c r="M25" s="15">
        <f t="shared" si="2"/>
        <v>3.6061680834913332</v>
      </c>
      <c r="N25" s="16"/>
      <c r="O25" s="15">
        <f t="shared" si="3"/>
        <v>47.103586875167657</v>
      </c>
      <c r="P25" s="28"/>
      <c r="Q25" s="14">
        <v>261704.55818181817</v>
      </c>
    </row>
    <row r="26" spans="3:17" ht="15" customHeight="1" x14ac:dyDescent="0.2">
      <c r="C26" s="17" t="s">
        <v>26</v>
      </c>
      <c r="D26" s="13"/>
      <c r="E26" s="211">
        <v>78</v>
      </c>
      <c r="F26" s="14"/>
      <c r="G26" s="15">
        <f t="shared" si="0"/>
        <v>11.729323308270677</v>
      </c>
      <c r="H26" s="16"/>
      <c r="I26" s="15">
        <f t="shared" si="1"/>
        <v>88.120300751879697</v>
      </c>
      <c r="J26" s="28"/>
      <c r="K26" s="65">
        <v>31.826965120000001</v>
      </c>
      <c r="L26" s="14"/>
      <c r="M26" s="15">
        <f t="shared" si="2"/>
        <v>13.289724154401711</v>
      </c>
      <c r="N26" s="16"/>
      <c r="O26" s="15">
        <f t="shared" si="3"/>
        <v>60.393311029569368</v>
      </c>
      <c r="P26" s="28"/>
      <c r="Q26" s="14">
        <v>408038.01435897435</v>
      </c>
    </row>
    <row r="27" spans="3:17" ht="15" customHeight="1" x14ac:dyDescent="0.2">
      <c r="C27" s="17" t="s">
        <v>18</v>
      </c>
      <c r="D27" s="13"/>
      <c r="E27" s="211">
        <v>37</v>
      </c>
      <c r="F27" s="14"/>
      <c r="G27" s="15">
        <f t="shared" si="0"/>
        <v>5.5639097744360901</v>
      </c>
      <c r="H27" s="16"/>
      <c r="I27" s="15">
        <f t="shared" si="1"/>
        <v>93.68421052631578</v>
      </c>
      <c r="J27" s="28"/>
      <c r="K27" s="65">
        <v>9.0909624999999998</v>
      </c>
      <c r="L27" s="14"/>
      <c r="M27" s="15">
        <f t="shared" si="2"/>
        <v>3.7960384682449471</v>
      </c>
      <c r="N27" s="16"/>
      <c r="O27" s="15">
        <f t="shared" si="3"/>
        <v>64.18934949781432</v>
      </c>
      <c r="P27" s="28"/>
      <c r="Q27" s="14">
        <v>245701.6891891892</v>
      </c>
    </row>
    <row r="28" spans="3:17" ht="15" customHeight="1" x14ac:dyDescent="0.2">
      <c r="C28" s="22" t="s">
        <v>19</v>
      </c>
      <c r="D28" s="23"/>
      <c r="E28" s="212">
        <v>15</v>
      </c>
      <c r="F28" s="20"/>
      <c r="G28" s="8">
        <f t="shared" si="0"/>
        <v>2.2556390977443606</v>
      </c>
      <c r="H28" s="21"/>
      <c r="I28" s="8">
        <f t="shared" si="1"/>
        <v>95.939849624060145</v>
      </c>
      <c r="J28" s="29"/>
      <c r="K28" s="66">
        <v>3.3957532700000002</v>
      </c>
      <c r="L28" s="20"/>
      <c r="M28" s="8">
        <f t="shared" si="2"/>
        <v>1.4179367741961943</v>
      </c>
      <c r="N28" s="21"/>
      <c r="O28" s="8">
        <f t="shared" si="3"/>
        <v>65.607286272010512</v>
      </c>
      <c r="P28" s="29"/>
      <c r="Q28" s="20">
        <v>226383.55133333334</v>
      </c>
    </row>
    <row r="29" spans="3:17" ht="15" customHeight="1" x14ac:dyDescent="0.2">
      <c r="C29" s="17" t="s">
        <v>20</v>
      </c>
      <c r="D29" s="13"/>
      <c r="E29" s="211">
        <v>6</v>
      </c>
      <c r="F29" s="14"/>
      <c r="G29" s="15">
        <f t="shared" si="0"/>
        <v>0.90225563909774442</v>
      </c>
      <c r="H29" s="16"/>
      <c r="I29" s="15">
        <f t="shared" si="1"/>
        <v>96.84210526315789</v>
      </c>
      <c r="J29" s="28"/>
      <c r="K29" s="65">
        <v>11.22593816</v>
      </c>
      <c r="L29" s="14"/>
      <c r="M29" s="15">
        <f t="shared" si="2"/>
        <v>4.6875227015290077</v>
      </c>
      <c r="N29" s="16"/>
      <c r="O29" s="15">
        <f t="shared" si="3"/>
        <v>70.294808973539517</v>
      </c>
      <c r="P29" s="28"/>
      <c r="Q29" s="14">
        <v>1870989.6933333334</v>
      </c>
    </row>
    <row r="30" spans="3:17" ht="15" customHeight="1" x14ac:dyDescent="0.2">
      <c r="C30" s="17" t="s">
        <v>1</v>
      </c>
      <c r="D30" s="13"/>
      <c r="E30" s="211">
        <v>11</v>
      </c>
      <c r="F30" s="14"/>
      <c r="G30" s="15">
        <f t="shared" si="0"/>
        <v>1.6541353383458646</v>
      </c>
      <c r="H30" s="16"/>
      <c r="I30" s="15">
        <f t="shared" si="1"/>
        <v>98.496240601503757</v>
      </c>
      <c r="J30" s="28"/>
      <c r="K30" s="65">
        <v>4.3781132500000002</v>
      </c>
      <c r="L30" s="14"/>
      <c r="M30" s="15">
        <f t="shared" si="2"/>
        <v>1.8281327544066874</v>
      </c>
      <c r="N30" s="16"/>
      <c r="O30" s="15">
        <f t="shared" si="3"/>
        <v>72.122941727946198</v>
      </c>
      <c r="P30" s="28"/>
      <c r="Q30" s="14">
        <v>398010.29545454547</v>
      </c>
    </row>
    <row r="31" spans="3:17" ht="15" customHeight="1" x14ac:dyDescent="0.2">
      <c r="C31" s="17" t="s">
        <v>2</v>
      </c>
      <c r="D31" s="13"/>
      <c r="E31" s="211" t="s">
        <v>277</v>
      </c>
      <c r="F31" s="14"/>
      <c r="G31" s="15" t="s">
        <v>277</v>
      </c>
      <c r="H31" s="16"/>
      <c r="I31" s="15" t="s">
        <v>277</v>
      </c>
      <c r="J31" s="28"/>
      <c r="K31" s="65" t="s">
        <v>277</v>
      </c>
      <c r="L31" s="14"/>
      <c r="M31" s="15" t="s">
        <v>277</v>
      </c>
      <c r="N31" s="16"/>
      <c r="O31" s="15" t="s">
        <v>277</v>
      </c>
      <c r="P31" s="28"/>
      <c r="Q31" s="14" t="s">
        <v>277</v>
      </c>
    </row>
    <row r="32" spans="3:17" ht="15" customHeight="1" x14ac:dyDescent="0.2">
      <c r="C32" s="17" t="s">
        <v>21</v>
      </c>
      <c r="D32" s="13"/>
      <c r="E32" s="211" t="s">
        <v>277</v>
      </c>
      <c r="F32" s="14"/>
      <c r="G32" s="15" t="s">
        <v>277</v>
      </c>
      <c r="H32" s="16"/>
      <c r="I32" s="15" t="s">
        <v>277</v>
      </c>
      <c r="J32" s="28"/>
      <c r="K32" s="65" t="s">
        <v>277</v>
      </c>
      <c r="L32" s="14"/>
      <c r="M32" s="15" t="s">
        <v>277</v>
      </c>
      <c r="N32" s="16"/>
      <c r="O32" s="15" t="s">
        <v>277</v>
      </c>
      <c r="P32" s="28"/>
      <c r="Q32" s="14" t="s">
        <v>277</v>
      </c>
    </row>
    <row r="33" spans="3:17" ht="15" customHeight="1" x14ac:dyDescent="0.2">
      <c r="C33" s="17" t="s">
        <v>28</v>
      </c>
      <c r="D33" s="13"/>
      <c r="E33" s="211">
        <v>0</v>
      </c>
      <c r="F33" s="14"/>
      <c r="G33" s="15">
        <f t="shared" ref="G33:G34" si="4">(E33/E$35)*100</f>
        <v>0</v>
      </c>
      <c r="H33" s="16"/>
      <c r="I33" s="15">
        <v>99.398496240601503</v>
      </c>
      <c r="J33" s="28"/>
      <c r="K33" s="65">
        <v>0</v>
      </c>
      <c r="L33" s="14"/>
      <c r="M33" s="15">
        <f t="shared" ref="M33:M34" si="5">(K33/K$35)*100</f>
        <v>0</v>
      </c>
      <c r="N33" s="16"/>
      <c r="O33" s="15">
        <v>95.22432195229851</v>
      </c>
      <c r="P33" s="28"/>
      <c r="Q33" s="217" t="s">
        <v>278</v>
      </c>
    </row>
    <row r="34" spans="3:17" ht="15" customHeight="1" x14ac:dyDescent="0.2">
      <c r="C34" s="12" t="s">
        <v>29</v>
      </c>
      <c r="D34" s="13"/>
      <c r="E34" s="211">
        <v>4</v>
      </c>
      <c r="F34" s="14"/>
      <c r="G34" s="15">
        <f t="shared" si="4"/>
        <v>0.60150375939849632</v>
      </c>
      <c r="H34" s="16"/>
      <c r="I34" s="15">
        <f t="shared" ref="I34" si="6">I33+G34</f>
        <v>100</v>
      </c>
      <c r="J34" s="28"/>
      <c r="K34" s="65">
        <v>11.437057449999999</v>
      </c>
      <c r="L34" s="14"/>
      <c r="M34" s="15">
        <f t="shared" si="5"/>
        <v>4.77567804770149</v>
      </c>
      <c r="N34" s="16"/>
      <c r="O34" s="15">
        <f t="shared" ref="O34" si="7">O33+M34</f>
        <v>100</v>
      </c>
      <c r="P34" s="28"/>
      <c r="Q34" s="14">
        <v>2859264.3624999998</v>
      </c>
    </row>
    <row r="35" spans="3:17" ht="17.100000000000001" customHeight="1" x14ac:dyDescent="0.2">
      <c r="C35" s="53" t="s">
        <v>11</v>
      </c>
      <c r="D35" s="53"/>
      <c r="E35" s="213">
        <v>665</v>
      </c>
      <c r="F35" s="54"/>
      <c r="G35" s="55">
        <f>(E35/E$34)*100</f>
        <v>16625</v>
      </c>
      <c r="H35" s="56"/>
      <c r="I35" s="57"/>
      <c r="J35" s="57"/>
      <c r="K35" s="214">
        <v>239.48552092</v>
      </c>
      <c r="L35" s="54"/>
      <c r="M35" s="55">
        <f>(K35/K$35)*100</f>
        <v>100</v>
      </c>
      <c r="N35" s="56"/>
      <c r="O35" s="57"/>
      <c r="P35" s="57"/>
      <c r="Q35" s="54">
        <v>360128.602887218</v>
      </c>
    </row>
    <row r="36" spans="3:17" ht="5.0999999999999996" customHeight="1" x14ac:dyDescent="0.2"/>
    <row r="37" spans="3:17" ht="12.95" customHeight="1" x14ac:dyDescent="0.2">
      <c r="C37" s="61" t="s">
        <v>38</v>
      </c>
    </row>
  </sheetData>
  <mergeCells count="13">
    <mergeCell ref="E10:E12"/>
    <mergeCell ref="G10:I10"/>
    <mergeCell ref="M10:O10"/>
    <mergeCell ref="C2:Q2"/>
    <mergeCell ref="C4:Q4"/>
    <mergeCell ref="E8:I8"/>
    <mergeCell ref="K8:Q8"/>
    <mergeCell ref="C5:Q5"/>
    <mergeCell ref="C8:C10"/>
    <mergeCell ref="K10:K11"/>
    <mergeCell ref="Q10:Q11"/>
    <mergeCell ref="C11:C12"/>
    <mergeCell ref="C6:Q6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40" t="s">
        <v>158</v>
      </c>
      <c r="D4" s="240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</row>
    <row r="5" spans="1:17" ht="18" customHeight="1" x14ac:dyDescent="0.2">
      <c r="C5" s="241" t="s">
        <v>207</v>
      </c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126</v>
      </c>
      <c r="F13" s="14"/>
      <c r="G13" s="15">
        <f>(E13/E$34)*100</f>
        <v>4.8875096974398753</v>
      </c>
      <c r="H13" s="16"/>
      <c r="I13" s="15">
        <f>G13</f>
        <v>4.8875096974398753</v>
      </c>
      <c r="J13" s="27"/>
      <c r="K13" s="65">
        <v>256.65103447000001</v>
      </c>
      <c r="L13" s="14"/>
      <c r="M13" s="15">
        <f>(K13/K$34)*100</f>
        <v>3.2057688971771032</v>
      </c>
      <c r="N13" s="16"/>
      <c r="O13" s="15">
        <f>M13</f>
        <v>3.2057688971771032</v>
      </c>
      <c r="P13" s="27"/>
      <c r="Q13" s="14">
        <v>2036912.9719841271</v>
      </c>
    </row>
    <row r="14" spans="1:17" ht="15" customHeight="1" x14ac:dyDescent="0.2">
      <c r="C14" s="17" t="s">
        <v>14</v>
      </c>
      <c r="D14" s="13"/>
      <c r="E14" s="211">
        <v>82</v>
      </c>
      <c r="F14" s="14"/>
      <c r="G14" s="15">
        <f t="shared" ref="G14:G33" si="0">(E14/E$34)*100</f>
        <v>3.1807602792862681</v>
      </c>
      <c r="H14" s="16"/>
      <c r="I14" s="15">
        <f t="shared" ref="I14:I32" si="1">I13+G14</f>
        <v>8.0682699767261425</v>
      </c>
      <c r="J14" s="28"/>
      <c r="K14" s="65">
        <v>94.59655875</v>
      </c>
      <c r="L14" s="14"/>
      <c r="M14" s="15">
        <f t="shared" ref="M14:M33" si="2">(K14/K$34)*100</f>
        <v>1.1815838048226688</v>
      </c>
      <c r="N14" s="16"/>
      <c r="O14" s="15">
        <f t="shared" ref="O14:O32" si="3">O13+M14</f>
        <v>4.387352701999772</v>
      </c>
      <c r="P14" s="28"/>
      <c r="Q14" s="14">
        <v>1153616.5701219512</v>
      </c>
    </row>
    <row r="15" spans="1:17" ht="15" customHeight="1" x14ac:dyDescent="0.2">
      <c r="C15" s="17" t="s">
        <v>27</v>
      </c>
      <c r="D15" s="13"/>
      <c r="E15" s="211">
        <v>122</v>
      </c>
      <c r="F15" s="14"/>
      <c r="G15" s="15">
        <f t="shared" si="0"/>
        <v>4.7323506594259115</v>
      </c>
      <c r="H15" s="16"/>
      <c r="I15" s="15">
        <f t="shared" si="1"/>
        <v>12.800620636152054</v>
      </c>
      <c r="J15" s="28"/>
      <c r="K15" s="65">
        <v>57.55855785</v>
      </c>
      <c r="L15" s="14"/>
      <c r="M15" s="15">
        <f t="shared" si="2"/>
        <v>0.71895067519576861</v>
      </c>
      <c r="N15" s="16"/>
      <c r="O15" s="15">
        <f t="shared" si="3"/>
        <v>5.1063033771955411</v>
      </c>
      <c r="P15" s="28"/>
      <c r="Q15" s="14">
        <v>471791.45778688526</v>
      </c>
    </row>
    <row r="16" spans="1:17" ht="15" customHeight="1" x14ac:dyDescent="0.2">
      <c r="C16" s="17" t="s">
        <v>23</v>
      </c>
      <c r="D16" s="13"/>
      <c r="E16" s="211">
        <v>108</v>
      </c>
      <c r="F16" s="14"/>
      <c r="G16" s="15">
        <f t="shared" si="0"/>
        <v>4.189294026377036</v>
      </c>
      <c r="H16" s="16"/>
      <c r="I16" s="15">
        <f t="shared" si="1"/>
        <v>16.989914662529088</v>
      </c>
      <c r="J16" s="28"/>
      <c r="K16" s="65">
        <v>56.080202419999999</v>
      </c>
      <c r="L16" s="14"/>
      <c r="M16" s="15">
        <f t="shared" si="2"/>
        <v>0.70048487837459561</v>
      </c>
      <c r="N16" s="16"/>
      <c r="O16" s="15">
        <f t="shared" si="3"/>
        <v>5.8067882555701367</v>
      </c>
      <c r="P16" s="28"/>
      <c r="Q16" s="14">
        <v>519261.13351851853</v>
      </c>
    </row>
    <row r="17" spans="3:17" ht="15" customHeight="1" x14ac:dyDescent="0.2">
      <c r="C17" s="18" t="s">
        <v>15</v>
      </c>
      <c r="D17" s="23"/>
      <c r="E17" s="212">
        <v>157</v>
      </c>
      <c r="F17" s="20"/>
      <c r="G17" s="8">
        <f t="shared" si="0"/>
        <v>6.0899922420480994</v>
      </c>
      <c r="H17" s="21"/>
      <c r="I17" s="8">
        <f t="shared" si="1"/>
        <v>23.079906904577186</v>
      </c>
      <c r="J17" s="29"/>
      <c r="K17" s="66">
        <v>100.41681341</v>
      </c>
      <c r="L17" s="20"/>
      <c r="M17" s="8">
        <f t="shared" si="2"/>
        <v>1.254283263841834</v>
      </c>
      <c r="N17" s="21"/>
      <c r="O17" s="8">
        <f t="shared" si="3"/>
        <v>7.0610715194119704</v>
      </c>
      <c r="P17" s="29"/>
      <c r="Q17" s="20">
        <v>639597.53764331213</v>
      </c>
    </row>
    <row r="18" spans="3:17" ht="15" customHeight="1" x14ac:dyDescent="0.2">
      <c r="C18" s="17" t="s">
        <v>16</v>
      </c>
      <c r="D18" s="13"/>
      <c r="E18" s="211">
        <v>160</v>
      </c>
      <c r="F18" s="14"/>
      <c r="G18" s="15">
        <f t="shared" si="0"/>
        <v>6.2063615205585725</v>
      </c>
      <c r="H18" s="16"/>
      <c r="I18" s="15">
        <f t="shared" si="1"/>
        <v>29.286268425135759</v>
      </c>
      <c r="J18" s="28"/>
      <c r="K18" s="65">
        <v>80.305864560000003</v>
      </c>
      <c r="L18" s="14"/>
      <c r="M18" s="15">
        <f t="shared" si="2"/>
        <v>1.0030820386093455</v>
      </c>
      <c r="N18" s="16"/>
      <c r="O18" s="15">
        <f t="shared" si="3"/>
        <v>8.0641535580213155</v>
      </c>
      <c r="P18" s="28"/>
      <c r="Q18" s="14">
        <v>501911.65350000001</v>
      </c>
    </row>
    <row r="19" spans="3:17" ht="15" customHeight="1" x14ac:dyDescent="0.2">
      <c r="C19" s="17" t="s">
        <v>17</v>
      </c>
      <c r="D19" s="13"/>
      <c r="E19" s="211">
        <v>188</v>
      </c>
      <c r="F19" s="14"/>
      <c r="G19" s="15">
        <f t="shared" si="0"/>
        <v>7.2924747866563226</v>
      </c>
      <c r="H19" s="16"/>
      <c r="I19" s="15">
        <f t="shared" si="1"/>
        <v>36.57874321179208</v>
      </c>
      <c r="J19" s="28"/>
      <c r="K19" s="65">
        <v>84.48446654</v>
      </c>
      <c r="L19" s="14"/>
      <c r="M19" s="15">
        <f t="shared" si="2"/>
        <v>1.0552759925079902</v>
      </c>
      <c r="N19" s="16"/>
      <c r="O19" s="15">
        <f t="shared" si="3"/>
        <v>9.1194295505293059</v>
      </c>
      <c r="P19" s="28"/>
      <c r="Q19" s="14">
        <v>449385.46031914896</v>
      </c>
    </row>
    <row r="20" spans="3:17" ht="15" customHeight="1" x14ac:dyDescent="0.2">
      <c r="C20" s="17" t="s">
        <v>22</v>
      </c>
      <c r="D20" s="13"/>
      <c r="E20" s="211">
        <v>320</v>
      </c>
      <c r="F20" s="14"/>
      <c r="G20" s="15">
        <f t="shared" si="0"/>
        <v>12.412723041117145</v>
      </c>
      <c r="H20" s="16"/>
      <c r="I20" s="15">
        <f t="shared" si="1"/>
        <v>48.991466252909227</v>
      </c>
      <c r="J20" s="28"/>
      <c r="K20" s="65">
        <v>343.16906559</v>
      </c>
      <c r="L20" s="14"/>
      <c r="M20" s="15">
        <f t="shared" si="2"/>
        <v>4.2864456759878937</v>
      </c>
      <c r="N20" s="16"/>
      <c r="O20" s="15">
        <f t="shared" si="3"/>
        <v>13.4058752265172</v>
      </c>
      <c r="P20" s="28"/>
      <c r="Q20" s="14">
        <v>1072403.32996875</v>
      </c>
    </row>
    <row r="21" spans="3:17" ht="15" customHeight="1" x14ac:dyDescent="0.2">
      <c r="C21" s="17" t="s">
        <v>24</v>
      </c>
      <c r="D21" s="13"/>
      <c r="E21" s="211">
        <v>163</v>
      </c>
      <c r="F21" s="14"/>
      <c r="G21" s="15">
        <f t="shared" si="0"/>
        <v>6.3227307990690456</v>
      </c>
      <c r="H21" s="16"/>
      <c r="I21" s="15">
        <f t="shared" si="1"/>
        <v>55.314197051978269</v>
      </c>
      <c r="J21" s="28"/>
      <c r="K21" s="65">
        <v>182.53060558000001</v>
      </c>
      <c r="L21" s="14"/>
      <c r="M21" s="15">
        <f t="shared" si="2"/>
        <v>2.2799477093853824</v>
      </c>
      <c r="N21" s="16"/>
      <c r="O21" s="15">
        <f t="shared" si="3"/>
        <v>15.685822935902582</v>
      </c>
      <c r="P21" s="28"/>
      <c r="Q21" s="14">
        <v>1119819.6661349693</v>
      </c>
    </row>
    <row r="22" spans="3:17" ht="15" customHeight="1" x14ac:dyDescent="0.2">
      <c r="C22" s="22" t="s">
        <v>25</v>
      </c>
      <c r="D22" s="23"/>
      <c r="E22" s="212">
        <v>49</v>
      </c>
      <c r="F22" s="20"/>
      <c r="G22" s="8">
        <f t="shared" si="0"/>
        <v>1.900698215671063</v>
      </c>
      <c r="H22" s="21"/>
      <c r="I22" s="8">
        <f t="shared" si="1"/>
        <v>57.214895267649332</v>
      </c>
      <c r="J22" s="29"/>
      <c r="K22" s="66">
        <v>84.212562439999999</v>
      </c>
      <c r="L22" s="20"/>
      <c r="M22" s="8">
        <f t="shared" si="2"/>
        <v>1.0518797010860796</v>
      </c>
      <c r="N22" s="21"/>
      <c r="O22" s="8">
        <f t="shared" si="3"/>
        <v>16.737702636988661</v>
      </c>
      <c r="P22" s="29"/>
      <c r="Q22" s="20">
        <v>1718623.7232653061</v>
      </c>
    </row>
    <row r="23" spans="3:17" ht="15" customHeight="1" x14ac:dyDescent="0.2">
      <c r="C23" s="17" t="s">
        <v>31</v>
      </c>
      <c r="D23" s="13"/>
      <c r="E23" s="211">
        <v>74</v>
      </c>
      <c r="F23" s="14"/>
      <c r="G23" s="15">
        <f t="shared" si="0"/>
        <v>2.8704422032583397</v>
      </c>
      <c r="H23" s="16"/>
      <c r="I23" s="15">
        <f t="shared" si="1"/>
        <v>60.085337470907675</v>
      </c>
      <c r="J23" s="28"/>
      <c r="K23" s="65">
        <v>118.52355052999999</v>
      </c>
      <c r="L23" s="14"/>
      <c r="M23" s="15">
        <f t="shared" si="2"/>
        <v>1.4804503424531734</v>
      </c>
      <c r="N23" s="16"/>
      <c r="O23" s="15">
        <f t="shared" si="3"/>
        <v>18.218152979441836</v>
      </c>
      <c r="P23" s="28"/>
      <c r="Q23" s="14">
        <v>1601669.6017567567</v>
      </c>
    </row>
    <row r="24" spans="3:17" ht="15" customHeight="1" x14ac:dyDescent="0.2">
      <c r="C24" s="17" t="s">
        <v>32</v>
      </c>
      <c r="D24" s="13"/>
      <c r="E24" s="211">
        <v>100</v>
      </c>
      <c r="F24" s="14"/>
      <c r="G24" s="15">
        <f t="shared" si="0"/>
        <v>3.8789759503491075</v>
      </c>
      <c r="H24" s="16"/>
      <c r="I24" s="15">
        <f t="shared" si="1"/>
        <v>63.964313421256783</v>
      </c>
      <c r="J24" s="28"/>
      <c r="K24" s="65">
        <v>194.87538119999999</v>
      </c>
      <c r="L24" s="14"/>
      <c r="M24" s="15">
        <f t="shared" si="2"/>
        <v>2.4341434553988357</v>
      </c>
      <c r="N24" s="16"/>
      <c r="O24" s="15">
        <f t="shared" si="3"/>
        <v>20.652296434840672</v>
      </c>
      <c r="P24" s="28"/>
      <c r="Q24" s="14">
        <v>1948753.8119999999</v>
      </c>
    </row>
    <row r="25" spans="3:17" ht="15" customHeight="1" x14ac:dyDescent="0.2">
      <c r="C25" s="17" t="s">
        <v>26</v>
      </c>
      <c r="D25" s="13"/>
      <c r="E25" s="211">
        <v>289</v>
      </c>
      <c r="F25" s="14"/>
      <c r="G25" s="15">
        <f t="shared" si="0"/>
        <v>11.210240496508922</v>
      </c>
      <c r="H25" s="16"/>
      <c r="I25" s="15">
        <f t="shared" si="1"/>
        <v>75.174553917765707</v>
      </c>
      <c r="J25" s="28"/>
      <c r="K25" s="65">
        <v>726.86835452000003</v>
      </c>
      <c r="L25" s="14"/>
      <c r="M25" s="15">
        <f t="shared" si="2"/>
        <v>9.0791450269213332</v>
      </c>
      <c r="N25" s="16"/>
      <c r="O25" s="15">
        <f t="shared" si="3"/>
        <v>29.731441461762003</v>
      </c>
      <c r="P25" s="28"/>
      <c r="Q25" s="14">
        <v>2515115.4135640138</v>
      </c>
    </row>
    <row r="26" spans="3:17" ht="15" customHeight="1" x14ac:dyDescent="0.2">
      <c r="C26" s="17" t="s">
        <v>18</v>
      </c>
      <c r="D26" s="13"/>
      <c r="E26" s="211">
        <v>195</v>
      </c>
      <c r="F26" s="14"/>
      <c r="G26" s="15">
        <f t="shared" si="0"/>
        <v>7.5640031031807613</v>
      </c>
      <c r="H26" s="16"/>
      <c r="I26" s="15">
        <f t="shared" si="1"/>
        <v>82.738557020946473</v>
      </c>
      <c r="J26" s="28"/>
      <c r="K26" s="65">
        <v>315.94093843000002</v>
      </c>
      <c r="L26" s="14"/>
      <c r="M26" s="15">
        <f t="shared" si="2"/>
        <v>3.9463454174474819</v>
      </c>
      <c r="N26" s="16"/>
      <c r="O26" s="15">
        <f t="shared" si="3"/>
        <v>33.677786879209485</v>
      </c>
      <c r="P26" s="28"/>
      <c r="Q26" s="14">
        <v>1620209.9406666667</v>
      </c>
    </row>
    <row r="27" spans="3:17" ht="15" customHeight="1" x14ac:dyDescent="0.2">
      <c r="C27" s="22" t="s">
        <v>19</v>
      </c>
      <c r="D27" s="23"/>
      <c r="E27" s="212">
        <v>97</v>
      </c>
      <c r="F27" s="20"/>
      <c r="G27" s="8">
        <f t="shared" si="0"/>
        <v>3.7626066718386344</v>
      </c>
      <c r="H27" s="21"/>
      <c r="I27" s="8">
        <f t="shared" si="1"/>
        <v>86.501163692785113</v>
      </c>
      <c r="J27" s="29"/>
      <c r="K27" s="66">
        <v>152.38699059000001</v>
      </c>
      <c r="L27" s="20"/>
      <c r="M27" s="8">
        <f t="shared" si="2"/>
        <v>1.9034307645658246</v>
      </c>
      <c r="N27" s="21"/>
      <c r="O27" s="8">
        <f t="shared" si="3"/>
        <v>35.581217643775311</v>
      </c>
      <c r="P27" s="29"/>
      <c r="Q27" s="20">
        <v>1570999.9029896907</v>
      </c>
    </row>
    <row r="28" spans="3:17" ht="15" customHeight="1" x14ac:dyDescent="0.2">
      <c r="C28" s="17" t="s">
        <v>20</v>
      </c>
      <c r="D28" s="13"/>
      <c r="E28" s="211">
        <v>56</v>
      </c>
      <c r="F28" s="14"/>
      <c r="G28" s="15">
        <f t="shared" si="0"/>
        <v>2.1722265321955003</v>
      </c>
      <c r="H28" s="16"/>
      <c r="I28" s="15">
        <f t="shared" si="1"/>
        <v>88.673390224980608</v>
      </c>
      <c r="J28" s="28"/>
      <c r="K28" s="65">
        <v>285.05515511999999</v>
      </c>
      <c r="L28" s="14"/>
      <c r="M28" s="15">
        <f t="shared" si="2"/>
        <v>3.5605582192598066</v>
      </c>
      <c r="N28" s="16"/>
      <c r="O28" s="15">
        <f t="shared" si="3"/>
        <v>39.141775863035114</v>
      </c>
      <c r="P28" s="28"/>
      <c r="Q28" s="14">
        <v>5090270.6271428568</v>
      </c>
    </row>
    <row r="29" spans="3:17" ht="15" customHeight="1" x14ac:dyDescent="0.2">
      <c r="C29" s="17" t="s">
        <v>1</v>
      </c>
      <c r="D29" s="13"/>
      <c r="E29" s="211">
        <v>127</v>
      </c>
      <c r="F29" s="14"/>
      <c r="G29" s="15">
        <f t="shared" si="0"/>
        <v>4.9262994569433669</v>
      </c>
      <c r="H29" s="16"/>
      <c r="I29" s="15">
        <f t="shared" si="1"/>
        <v>93.599689681923977</v>
      </c>
      <c r="J29" s="28"/>
      <c r="K29" s="65">
        <v>824.43057796999994</v>
      </c>
      <c r="L29" s="14"/>
      <c r="M29" s="15">
        <f t="shared" si="2"/>
        <v>10.297772265737356</v>
      </c>
      <c r="N29" s="16"/>
      <c r="O29" s="15">
        <f t="shared" si="3"/>
        <v>49.439548128772472</v>
      </c>
      <c r="P29" s="28"/>
      <c r="Q29" s="14">
        <v>6491579.3540944876</v>
      </c>
    </row>
    <row r="30" spans="3:17" ht="15" customHeight="1" x14ac:dyDescent="0.2">
      <c r="C30" s="17" t="s">
        <v>2</v>
      </c>
      <c r="D30" s="13"/>
      <c r="E30" s="211">
        <v>59</v>
      </c>
      <c r="F30" s="14"/>
      <c r="G30" s="15">
        <f t="shared" si="0"/>
        <v>2.2885958107059738</v>
      </c>
      <c r="H30" s="16"/>
      <c r="I30" s="15">
        <f t="shared" si="1"/>
        <v>95.888285492629947</v>
      </c>
      <c r="J30" s="28"/>
      <c r="K30" s="65">
        <v>1206.4087567300001</v>
      </c>
      <c r="L30" s="14"/>
      <c r="M30" s="15">
        <f t="shared" si="2"/>
        <v>15.068973626362691</v>
      </c>
      <c r="N30" s="16"/>
      <c r="O30" s="15">
        <f t="shared" si="3"/>
        <v>64.508521755135163</v>
      </c>
      <c r="P30" s="28"/>
      <c r="Q30" s="14">
        <v>20447606.046271186</v>
      </c>
    </row>
    <row r="31" spans="3:17" ht="15" customHeight="1" x14ac:dyDescent="0.2">
      <c r="C31" s="17" t="s">
        <v>21</v>
      </c>
      <c r="D31" s="13"/>
      <c r="E31" s="211">
        <v>27</v>
      </c>
      <c r="F31" s="14"/>
      <c r="G31" s="15">
        <f t="shared" si="0"/>
        <v>1.047323506594259</v>
      </c>
      <c r="H31" s="16"/>
      <c r="I31" s="15">
        <f t="shared" si="1"/>
        <v>96.9356089992242</v>
      </c>
      <c r="J31" s="28"/>
      <c r="K31" s="65">
        <v>614.18283384999995</v>
      </c>
      <c r="L31" s="14"/>
      <c r="M31" s="15">
        <f t="shared" si="2"/>
        <v>7.671616169412208</v>
      </c>
      <c r="N31" s="16"/>
      <c r="O31" s="15">
        <f t="shared" si="3"/>
        <v>72.180137924547367</v>
      </c>
      <c r="P31" s="28"/>
      <c r="Q31" s="14">
        <v>22747512.36481481</v>
      </c>
    </row>
    <row r="32" spans="3:17" ht="15" customHeight="1" x14ac:dyDescent="0.2">
      <c r="C32" s="17" t="s">
        <v>28</v>
      </c>
      <c r="D32" s="13"/>
      <c r="E32" s="211">
        <v>22</v>
      </c>
      <c r="F32" s="14"/>
      <c r="G32" s="15">
        <f t="shared" si="0"/>
        <v>0.85337470907680368</v>
      </c>
      <c r="H32" s="16"/>
      <c r="I32" s="15">
        <f t="shared" si="1"/>
        <v>97.788983708301004</v>
      </c>
      <c r="J32" s="28"/>
      <c r="K32" s="65">
        <v>298.03948102999999</v>
      </c>
      <c r="L32" s="14"/>
      <c r="M32" s="15">
        <f t="shared" si="2"/>
        <v>3.7227424404886293</v>
      </c>
      <c r="N32" s="16"/>
      <c r="O32" s="15">
        <f t="shared" si="3"/>
        <v>75.902880365035998</v>
      </c>
      <c r="P32" s="28"/>
      <c r="Q32" s="14">
        <v>13547249.137727272</v>
      </c>
    </row>
    <row r="33" spans="3:17" ht="15" customHeight="1" x14ac:dyDescent="0.2">
      <c r="C33" s="12" t="s">
        <v>29</v>
      </c>
      <c r="D33" s="13"/>
      <c r="E33" s="211">
        <v>57</v>
      </c>
      <c r="F33" s="14"/>
      <c r="G33" s="15">
        <f t="shared" si="0"/>
        <v>2.2110162916989915</v>
      </c>
      <c r="H33" s="16"/>
      <c r="I33" s="15">
        <f>I32+G33</f>
        <v>100</v>
      </c>
      <c r="J33" s="28"/>
      <c r="K33" s="65">
        <v>1929.1941747599999</v>
      </c>
      <c r="L33" s="14"/>
      <c r="M33" s="15">
        <f t="shared" si="2"/>
        <v>24.097119634963988</v>
      </c>
      <c r="N33" s="16"/>
      <c r="O33" s="15">
        <f>O32+M33</f>
        <v>99.999999999999986</v>
      </c>
      <c r="P33" s="28"/>
      <c r="Q33" s="14">
        <v>33845511.837894738</v>
      </c>
    </row>
    <row r="34" spans="3:17" ht="17.100000000000001" customHeight="1" x14ac:dyDescent="0.2">
      <c r="C34" s="53" t="s">
        <v>11</v>
      </c>
      <c r="D34" s="53"/>
      <c r="E34" s="213">
        <v>2578</v>
      </c>
      <c r="F34" s="54"/>
      <c r="G34" s="55">
        <f>(E34/E$34)*100</f>
        <v>100</v>
      </c>
      <c r="H34" s="56"/>
      <c r="I34" s="57"/>
      <c r="J34" s="57"/>
      <c r="K34" s="214">
        <v>8005.9119263400007</v>
      </c>
      <c r="L34" s="54"/>
      <c r="M34" s="55">
        <f>(K34/K$34)*100</f>
        <v>100</v>
      </c>
      <c r="N34" s="56"/>
      <c r="O34" s="57"/>
      <c r="P34" s="57"/>
      <c r="Q34" s="54">
        <v>3105473.9822885962</v>
      </c>
    </row>
    <row r="35" spans="3:17" ht="5.0999999999999996" customHeight="1" x14ac:dyDescent="0.2"/>
    <row r="36" spans="3:17" ht="12.95" customHeight="1" x14ac:dyDescent="0.2">
      <c r="C36" s="30"/>
    </row>
  </sheetData>
  <mergeCells count="12">
    <mergeCell ref="C10:C11"/>
    <mergeCell ref="C2:Q2"/>
    <mergeCell ref="C4:Q4"/>
    <mergeCell ref="E7:I7"/>
    <mergeCell ref="K7:Q7"/>
    <mergeCell ref="E9:E11"/>
    <mergeCell ref="G9:I9"/>
    <mergeCell ref="M9:O9"/>
    <mergeCell ref="C5:Q5"/>
    <mergeCell ref="C7:C9"/>
    <mergeCell ref="K9:K10"/>
    <mergeCell ref="Q9:Q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40" t="s">
        <v>159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</row>
    <row r="5" spans="1:17" ht="18" customHeight="1" x14ac:dyDescent="0.2">
      <c r="C5" s="230" t="s">
        <v>208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199</v>
      </c>
      <c r="F13" s="14"/>
      <c r="G13" s="15">
        <f>(E13/E$34)*100</f>
        <v>3.9034915653197331</v>
      </c>
      <c r="H13" s="16"/>
      <c r="I13" s="15">
        <f>G13</f>
        <v>3.9034915653197331</v>
      </c>
      <c r="J13" s="27"/>
      <c r="K13" s="65">
        <v>467.63031333999999</v>
      </c>
      <c r="L13" s="14"/>
      <c r="M13" s="15">
        <f>(K13/K$34)*100</f>
        <v>2.2469082482432619</v>
      </c>
      <c r="N13" s="16"/>
      <c r="O13" s="15">
        <f>M13</f>
        <v>2.2469082482432619</v>
      </c>
      <c r="P13" s="27"/>
      <c r="Q13" s="14">
        <v>2349901.0720603014</v>
      </c>
    </row>
    <row r="14" spans="1:17" ht="15" customHeight="1" x14ac:dyDescent="0.2">
      <c r="C14" s="17" t="s">
        <v>14</v>
      </c>
      <c r="D14" s="13"/>
      <c r="E14" s="211">
        <v>274</v>
      </c>
      <c r="F14" s="14"/>
      <c r="G14" s="15">
        <f t="shared" ref="G14:G33" si="0">(E14/E$34)*100</f>
        <v>5.3746567281286781</v>
      </c>
      <c r="H14" s="16"/>
      <c r="I14" s="15">
        <f t="shared" ref="I14:I32" si="1">I13+G14</f>
        <v>9.2781482934484103</v>
      </c>
      <c r="J14" s="28"/>
      <c r="K14" s="65">
        <v>326.87574668000002</v>
      </c>
      <c r="L14" s="14"/>
      <c r="M14" s="15">
        <f t="shared" ref="M14:M33" si="2">(K14/K$34)*100</f>
        <v>1.570599232800298</v>
      </c>
      <c r="N14" s="16"/>
      <c r="O14" s="15">
        <f t="shared" ref="O14:O32" si="3">O13+M14</f>
        <v>3.8175074810435596</v>
      </c>
      <c r="P14" s="28"/>
      <c r="Q14" s="14">
        <v>1192977.1776642336</v>
      </c>
    </row>
    <row r="15" spans="1:17" ht="15" customHeight="1" x14ac:dyDescent="0.2">
      <c r="C15" s="17" t="s">
        <v>27</v>
      </c>
      <c r="D15" s="13"/>
      <c r="E15" s="211">
        <v>414</v>
      </c>
      <c r="F15" s="14"/>
      <c r="G15" s="15">
        <f t="shared" si="0"/>
        <v>8.1208316987053752</v>
      </c>
      <c r="H15" s="16"/>
      <c r="I15" s="15">
        <f t="shared" si="1"/>
        <v>17.398979992153784</v>
      </c>
      <c r="J15" s="28"/>
      <c r="K15" s="65">
        <v>129.50788277000001</v>
      </c>
      <c r="L15" s="14"/>
      <c r="M15" s="15">
        <f t="shared" si="2"/>
        <v>0.62227003191912977</v>
      </c>
      <c r="N15" s="16"/>
      <c r="O15" s="15">
        <f t="shared" si="3"/>
        <v>4.4397775129626895</v>
      </c>
      <c r="P15" s="28"/>
      <c r="Q15" s="14">
        <v>312820.97287439619</v>
      </c>
    </row>
    <row r="16" spans="1:17" ht="15" customHeight="1" x14ac:dyDescent="0.2">
      <c r="C16" s="17" t="s">
        <v>23</v>
      </c>
      <c r="D16" s="13"/>
      <c r="E16" s="211">
        <v>252</v>
      </c>
      <c r="F16" s="14"/>
      <c r="G16" s="15">
        <f t="shared" si="0"/>
        <v>4.9431149470380538</v>
      </c>
      <c r="H16" s="16"/>
      <c r="I16" s="15">
        <f t="shared" si="1"/>
        <v>22.342094939191838</v>
      </c>
      <c r="J16" s="28"/>
      <c r="K16" s="65">
        <v>244.66766784000001</v>
      </c>
      <c r="L16" s="14"/>
      <c r="M16" s="15">
        <f t="shared" si="2"/>
        <v>1.1755991544295696</v>
      </c>
      <c r="N16" s="16"/>
      <c r="O16" s="15">
        <f t="shared" si="3"/>
        <v>5.6153766673922592</v>
      </c>
      <c r="P16" s="28"/>
      <c r="Q16" s="14">
        <v>970903.44380952383</v>
      </c>
    </row>
    <row r="17" spans="3:17" ht="15" customHeight="1" x14ac:dyDescent="0.2">
      <c r="C17" s="18" t="s">
        <v>15</v>
      </c>
      <c r="D17" s="23"/>
      <c r="E17" s="212">
        <v>553</v>
      </c>
      <c r="F17" s="20"/>
      <c r="G17" s="8">
        <f t="shared" si="0"/>
        <v>10.847391133777952</v>
      </c>
      <c r="H17" s="21"/>
      <c r="I17" s="8">
        <f t="shared" si="1"/>
        <v>33.189486072969792</v>
      </c>
      <c r="J17" s="29"/>
      <c r="K17" s="66">
        <v>645.13560873999995</v>
      </c>
      <c r="L17" s="20"/>
      <c r="M17" s="8">
        <f t="shared" si="2"/>
        <v>3.0998001608578605</v>
      </c>
      <c r="N17" s="21"/>
      <c r="O17" s="8">
        <f t="shared" si="3"/>
        <v>8.7151768282501187</v>
      </c>
      <c r="P17" s="29"/>
      <c r="Q17" s="20">
        <v>1166610.5040506329</v>
      </c>
    </row>
    <row r="18" spans="3:17" ht="15" customHeight="1" x14ac:dyDescent="0.2">
      <c r="C18" s="17" t="s">
        <v>16</v>
      </c>
      <c r="D18" s="13"/>
      <c r="E18" s="211">
        <v>461</v>
      </c>
      <c r="F18" s="14"/>
      <c r="G18" s="15">
        <f t="shared" si="0"/>
        <v>9.0427618673989798</v>
      </c>
      <c r="H18" s="16"/>
      <c r="I18" s="15">
        <f t="shared" si="1"/>
        <v>42.232247940368772</v>
      </c>
      <c r="J18" s="28"/>
      <c r="K18" s="65">
        <v>2129.44047559</v>
      </c>
      <c r="L18" s="14"/>
      <c r="M18" s="15">
        <f t="shared" si="2"/>
        <v>10.231709177645728</v>
      </c>
      <c r="N18" s="16"/>
      <c r="O18" s="15">
        <f t="shared" si="3"/>
        <v>18.946886005895848</v>
      </c>
      <c r="P18" s="28"/>
      <c r="Q18" s="14">
        <v>4619176.7366377441</v>
      </c>
    </row>
    <row r="19" spans="3:17" ht="15" customHeight="1" x14ac:dyDescent="0.2">
      <c r="C19" s="17" t="s">
        <v>17</v>
      </c>
      <c r="D19" s="13"/>
      <c r="E19" s="211">
        <v>484</v>
      </c>
      <c r="F19" s="14"/>
      <c r="G19" s="15">
        <f t="shared" si="0"/>
        <v>9.4939191839937234</v>
      </c>
      <c r="H19" s="16"/>
      <c r="I19" s="15">
        <f t="shared" si="1"/>
        <v>51.726167124362497</v>
      </c>
      <c r="J19" s="28"/>
      <c r="K19" s="65">
        <v>403.89131408999998</v>
      </c>
      <c r="L19" s="14"/>
      <c r="M19" s="15">
        <f t="shared" si="2"/>
        <v>1.9406499089865674</v>
      </c>
      <c r="N19" s="16"/>
      <c r="O19" s="15">
        <f t="shared" si="3"/>
        <v>20.887535914882417</v>
      </c>
      <c r="P19" s="28"/>
      <c r="Q19" s="14">
        <v>834486.18613636354</v>
      </c>
    </row>
    <row r="20" spans="3:17" ht="15" customHeight="1" x14ac:dyDescent="0.2">
      <c r="C20" s="17" t="s">
        <v>22</v>
      </c>
      <c r="D20" s="13"/>
      <c r="E20" s="211">
        <v>703</v>
      </c>
      <c r="F20" s="14"/>
      <c r="G20" s="15">
        <f t="shared" si="0"/>
        <v>13.789721459395842</v>
      </c>
      <c r="H20" s="16"/>
      <c r="I20" s="15">
        <f t="shared" si="1"/>
        <v>65.51588858375834</v>
      </c>
      <c r="J20" s="28"/>
      <c r="K20" s="65">
        <v>1396.21098865</v>
      </c>
      <c r="L20" s="14"/>
      <c r="M20" s="15">
        <f t="shared" si="2"/>
        <v>6.7086283698735132</v>
      </c>
      <c r="N20" s="16"/>
      <c r="O20" s="15">
        <f t="shared" si="3"/>
        <v>27.596164284755929</v>
      </c>
      <c r="P20" s="28"/>
      <c r="Q20" s="14">
        <v>1986075.3750355621</v>
      </c>
    </row>
    <row r="21" spans="3:17" ht="15" customHeight="1" x14ac:dyDescent="0.2">
      <c r="C21" s="17" t="s">
        <v>24</v>
      </c>
      <c r="D21" s="13"/>
      <c r="E21" s="211">
        <v>336</v>
      </c>
      <c r="F21" s="14"/>
      <c r="G21" s="15">
        <f t="shared" si="0"/>
        <v>6.5908199293840717</v>
      </c>
      <c r="H21" s="16"/>
      <c r="I21" s="15">
        <f t="shared" si="1"/>
        <v>72.106708513142408</v>
      </c>
      <c r="J21" s="28"/>
      <c r="K21" s="65">
        <v>201.3654899</v>
      </c>
      <c r="L21" s="14"/>
      <c r="M21" s="15">
        <f t="shared" si="2"/>
        <v>0.9675373201028834</v>
      </c>
      <c r="N21" s="16"/>
      <c r="O21" s="15">
        <f t="shared" si="3"/>
        <v>28.563701604858814</v>
      </c>
      <c r="P21" s="28"/>
      <c r="Q21" s="14">
        <v>599302.05327380949</v>
      </c>
    </row>
    <row r="22" spans="3:17" ht="15" customHeight="1" x14ac:dyDescent="0.2">
      <c r="C22" s="22" t="s">
        <v>25</v>
      </c>
      <c r="D22" s="23"/>
      <c r="E22" s="212">
        <v>102</v>
      </c>
      <c r="F22" s="20"/>
      <c r="G22" s="8">
        <f t="shared" si="0"/>
        <v>2.000784621420165</v>
      </c>
      <c r="H22" s="21"/>
      <c r="I22" s="8">
        <f t="shared" si="1"/>
        <v>74.107493134562574</v>
      </c>
      <c r="J22" s="29"/>
      <c r="K22" s="66">
        <v>116.58413964</v>
      </c>
      <c r="L22" s="20"/>
      <c r="M22" s="8">
        <f t="shared" si="2"/>
        <v>0.56017297745409722</v>
      </c>
      <c r="N22" s="21"/>
      <c r="O22" s="8">
        <f t="shared" si="3"/>
        <v>29.123874582312911</v>
      </c>
      <c r="P22" s="29"/>
      <c r="Q22" s="20">
        <v>1142981.7611764707</v>
      </c>
    </row>
    <row r="23" spans="3:17" ht="15" customHeight="1" x14ac:dyDescent="0.2">
      <c r="C23" s="17" t="s">
        <v>31</v>
      </c>
      <c r="D23" s="13"/>
      <c r="E23" s="211">
        <v>124</v>
      </c>
      <c r="F23" s="14"/>
      <c r="G23" s="15">
        <f t="shared" si="0"/>
        <v>2.4323264025107885</v>
      </c>
      <c r="H23" s="16"/>
      <c r="I23" s="15">
        <f t="shared" si="1"/>
        <v>76.539819537073356</v>
      </c>
      <c r="J23" s="28"/>
      <c r="K23" s="65">
        <v>94.738924240000003</v>
      </c>
      <c r="L23" s="14"/>
      <c r="M23" s="15">
        <f t="shared" si="2"/>
        <v>0.45520930579574803</v>
      </c>
      <c r="N23" s="16"/>
      <c r="O23" s="15">
        <f t="shared" si="3"/>
        <v>29.579083888108659</v>
      </c>
      <c r="P23" s="28"/>
      <c r="Q23" s="14">
        <v>764023.58258064522</v>
      </c>
    </row>
    <row r="24" spans="3:17" ht="15" customHeight="1" x14ac:dyDescent="0.2">
      <c r="C24" s="17" t="s">
        <v>32</v>
      </c>
      <c r="D24" s="13"/>
      <c r="E24" s="211">
        <v>138</v>
      </c>
      <c r="F24" s="14"/>
      <c r="G24" s="15">
        <f t="shared" si="0"/>
        <v>2.7069438995684583</v>
      </c>
      <c r="H24" s="16"/>
      <c r="I24" s="15">
        <f t="shared" si="1"/>
        <v>79.246763436641814</v>
      </c>
      <c r="J24" s="28"/>
      <c r="K24" s="65">
        <v>1141.74601929</v>
      </c>
      <c r="L24" s="14"/>
      <c r="M24" s="15">
        <f t="shared" si="2"/>
        <v>5.4859543424773385</v>
      </c>
      <c r="N24" s="16"/>
      <c r="O24" s="15">
        <f t="shared" si="3"/>
        <v>35.065038230585998</v>
      </c>
      <c r="P24" s="28"/>
      <c r="Q24" s="14">
        <v>8273521.8789130431</v>
      </c>
    </row>
    <row r="25" spans="3:17" ht="15" customHeight="1" x14ac:dyDescent="0.2">
      <c r="C25" s="17" t="s">
        <v>26</v>
      </c>
      <c r="D25" s="13"/>
      <c r="E25" s="211">
        <v>420</v>
      </c>
      <c r="F25" s="14"/>
      <c r="G25" s="15">
        <f t="shared" si="0"/>
        <v>8.2385249117300905</v>
      </c>
      <c r="H25" s="16"/>
      <c r="I25" s="15">
        <f t="shared" si="1"/>
        <v>87.48528834837191</v>
      </c>
      <c r="J25" s="28"/>
      <c r="K25" s="65">
        <v>984.12290349</v>
      </c>
      <c r="L25" s="14"/>
      <c r="M25" s="15">
        <f t="shared" si="2"/>
        <v>4.728593947093132</v>
      </c>
      <c r="N25" s="16"/>
      <c r="O25" s="15">
        <f t="shared" si="3"/>
        <v>39.793632177679129</v>
      </c>
      <c r="P25" s="28"/>
      <c r="Q25" s="14">
        <v>2343149.7702142857</v>
      </c>
    </row>
    <row r="26" spans="3:17" ht="15" customHeight="1" x14ac:dyDescent="0.2">
      <c r="C26" s="17" t="s">
        <v>18</v>
      </c>
      <c r="D26" s="13"/>
      <c r="E26" s="211">
        <v>228</v>
      </c>
      <c r="F26" s="14"/>
      <c r="G26" s="15">
        <f t="shared" si="0"/>
        <v>4.4723420949391919</v>
      </c>
      <c r="H26" s="16"/>
      <c r="I26" s="15">
        <f t="shared" si="1"/>
        <v>91.957630443311103</v>
      </c>
      <c r="J26" s="28"/>
      <c r="K26" s="65">
        <v>944.43203612000002</v>
      </c>
      <c r="L26" s="14"/>
      <c r="M26" s="15">
        <f t="shared" si="2"/>
        <v>4.5378840321677902</v>
      </c>
      <c r="N26" s="16"/>
      <c r="O26" s="15">
        <f t="shared" si="3"/>
        <v>44.331516209846917</v>
      </c>
      <c r="P26" s="28"/>
      <c r="Q26" s="14">
        <v>4142245.7724561403</v>
      </c>
    </row>
    <row r="27" spans="3:17" ht="15" customHeight="1" x14ac:dyDescent="0.2">
      <c r="C27" s="22" t="s">
        <v>19</v>
      </c>
      <c r="D27" s="23"/>
      <c r="E27" s="212">
        <v>98</v>
      </c>
      <c r="F27" s="20"/>
      <c r="G27" s="8">
        <f t="shared" si="0"/>
        <v>1.9223224794036879</v>
      </c>
      <c r="H27" s="21"/>
      <c r="I27" s="8">
        <f t="shared" si="1"/>
        <v>93.879952922714793</v>
      </c>
      <c r="J27" s="29"/>
      <c r="K27" s="66">
        <v>434.78673354</v>
      </c>
      <c r="L27" s="20"/>
      <c r="M27" s="8">
        <f t="shared" si="2"/>
        <v>2.0890987387882998</v>
      </c>
      <c r="N27" s="21"/>
      <c r="O27" s="8">
        <f t="shared" si="3"/>
        <v>46.420614948635219</v>
      </c>
      <c r="P27" s="29"/>
      <c r="Q27" s="20">
        <v>4436599.3218367351</v>
      </c>
    </row>
    <row r="28" spans="3:17" ht="15" customHeight="1" x14ac:dyDescent="0.2">
      <c r="C28" s="17" t="s">
        <v>20</v>
      </c>
      <c r="D28" s="13"/>
      <c r="E28" s="211">
        <v>58</v>
      </c>
      <c r="F28" s="14"/>
      <c r="G28" s="15">
        <f t="shared" si="0"/>
        <v>1.1377010592389172</v>
      </c>
      <c r="H28" s="16"/>
      <c r="I28" s="15">
        <f t="shared" si="1"/>
        <v>95.017653981953714</v>
      </c>
      <c r="J28" s="28"/>
      <c r="K28" s="65">
        <v>166.7567718</v>
      </c>
      <c r="L28" s="14"/>
      <c r="M28" s="15">
        <f t="shared" si="2"/>
        <v>0.80124653025950343</v>
      </c>
      <c r="N28" s="16"/>
      <c r="O28" s="15">
        <f t="shared" si="3"/>
        <v>47.221861478894724</v>
      </c>
      <c r="P28" s="28"/>
      <c r="Q28" s="14">
        <v>2875116.7551724133</v>
      </c>
    </row>
    <row r="29" spans="3:17" ht="15" customHeight="1" x14ac:dyDescent="0.2">
      <c r="C29" s="17" t="s">
        <v>1</v>
      </c>
      <c r="D29" s="13"/>
      <c r="E29" s="211">
        <v>111</v>
      </c>
      <c r="F29" s="14"/>
      <c r="G29" s="15">
        <f t="shared" si="0"/>
        <v>2.1773244409572379</v>
      </c>
      <c r="H29" s="16"/>
      <c r="I29" s="15">
        <f t="shared" si="1"/>
        <v>97.19497842291095</v>
      </c>
      <c r="J29" s="28"/>
      <c r="K29" s="65">
        <v>2198.6068270599999</v>
      </c>
      <c r="L29" s="14"/>
      <c r="M29" s="15">
        <f t="shared" si="2"/>
        <v>10.564045301257631</v>
      </c>
      <c r="N29" s="16"/>
      <c r="O29" s="15">
        <f t="shared" si="3"/>
        <v>57.785906780152352</v>
      </c>
      <c r="P29" s="28"/>
      <c r="Q29" s="14">
        <v>19807268.712252252</v>
      </c>
    </row>
    <row r="30" spans="3:17" ht="15" customHeight="1" x14ac:dyDescent="0.2">
      <c r="C30" s="17" t="s">
        <v>2</v>
      </c>
      <c r="D30" s="13"/>
      <c r="E30" s="211">
        <v>60</v>
      </c>
      <c r="F30" s="14"/>
      <c r="G30" s="15">
        <f t="shared" si="0"/>
        <v>1.1769321302471558</v>
      </c>
      <c r="H30" s="16"/>
      <c r="I30" s="15">
        <f t="shared" si="1"/>
        <v>98.371910553158102</v>
      </c>
      <c r="J30" s="28"/>
      <c r="K30" s="65">
        <v>2620.9920119499998</v>
      </c>
      <c r="L30" s="14"/>
      <c r="M30" s="15">
        <f t="shared" si="2"/>
        <v>12.593556068184885</v>
      </c>
      <c r="N30" s="16"/>
      <c r="O30" s="15">
        <f t="shared" si="3"/>
        <v>70.379462848337241</v>
      </c>
      <c r="P30" s="28"/>
      <c r="Q30" s="14">
        <v>43683200.199166663</v>
      </c>
    </row>
    <row r="31" spans="3:17" ht="15" customHeight="1" x14ac:dyDescent="0.2">
      <c r="C31" s="17" t="s">
        <v>21</v>
      </c>
      <c r="D31" s="13"/>
      <c r="E31" s="211">
        <v>18</v>
      </c>
      <c r="F31" s="14"/>
      <c r="G31" s="15">
        <f t="shared" si="0"/>
        <v>0.35307963907414669</v>
      </c>
      <c r="H31" s="16"/>
      <c r="I31" s="15">
        <f t="shared" si="1"/>
        <v>98.724990192232255</v>
      </c>
      <c r="J31" s="28"/>
      <c r="K31" s="65">
        <v>299.17498788</v>
      </c>
      <c r="L31" s="14"/>
      <c r="M31" s="15">
        <f t="shared" si="2"/>
        <v>1.4375003689012347</v>
      </c>
      <c r="N31" s="16"/>
      <c r="O31" s="15">
        <f t="shared" si="3"/>
        <v>71.816963217238481</v>
      </c>
      <c r="P31" s="28"/>
      <c r="Q31" s="14">
        <v>16620832.66</v>
      </c>
    </row>
    <row r="32" spans="3:17" ht="15" customHeight="1" x14ac:dyDescent="0.2">
      <c r="C32" s="17" t="s">
        <v>28</v>
      </c>
      <c r="D32" s="13"/>
      <c r="E32" s="211">
        <v>19</v>
      </c>
      <c r="F32" s="14"/>
      <c r="G32" s="15">
        <f t="shared" si="0"/>
        <v>0.37269517457826601</v>
      </c>
      <c r="H32" s="16"/>
      <c r="I32" s="15">
        <f t="shared" si="1"/>
        <v>99.097685366810524</v>
      </c>
      <c r="J32" s="28"/>
      <c r="K32" s="65">
        <v>57.25128754</v>
      </c>
      <c r="L32" s="14"/>
      <c r="M32" s="15">
        <f t="shared" si="2"/>
        <v>0.2750856531891327</v>
      </c>
      <c r="N32" s="16"/>
      <c r="O32" s="15">
        <f t="shared" si="3"/>
        <v>72.092048870427618</v>
      </c>
      <c r="P32" s="28"/>
      <c r="Q32" s="14">
        <v>3013225.66</v>
      </c>
    </row>
    <row r="33" spans="3:17" ht="15" customHeight="1" x14ac:dyDescent="0.2">
      <c r="C33" s="12" t="s">
        <v>29</v>
      </c>
      <c r="D33" s="13"/>
      <c r="E33" s="211">
        <v>46</v>
      </c>
      <c r="F33" s="14"/>
      <c r="G33" s="15">
        <f t="shared" si="0"/>
        <v>0.90231463318948613</v>
      </c>
      <c r="H33" s="16"/>
      <c r="I33" s="15">
        <f>I32+G33</f>
        <v>100.00000000000001</v>
      </c>
      <c r="J33" s="28"/>
      <c r="K33" s="65">
        <v>5808.2495988000001</v>
      </c>
      <c r="L33" s="14"/>
      <c r="M33" s="15">
        <f t="shared" si="2"/>
        <v>27.907951129572378</v>
      </c>
      <c r="N33" s="16"/>
      <c r="O33" s="15">
        <f>O32+M33</f>
        <v>100</v>
      </c>
      <c r="P33" s="28"/>
      <c r="Q33" s="14">
        <v>126266295.62608697</v>
      </c>
    </row>
    <row r="34" spans="3:17" ht="17.100000000000001" customHeight="1" x14ac:dyDescent="0.2">
      <c r="C34" s="53" t="s">
        <v>11</v>
      </c>
      <c r="D34" s="53"/>
      <c r="E34" s="213">
        <v>5098</v>
      </c>
      <c r="F34" s="54"/>
      <c r="G34" s="55">
        <f>(E34/E$34)*100</f>
        <v>100</v>
      </c>
      <c r="H34" s="56"/>
      <c r="I34" s="57"/>
      <c r="J34" s="57"/>
      <c r="K34" s="214">
        <v>20812.167728950004</v>
      </c>
      <c r="L34" s="54"/>
      <c r="M34" s="55">
        <f>(K34/K$34)*100</f>
        <v>100</v>
      </c>
      <c r="N34" s="56"/>
      <c r="O34" s="57"/>
      <c r="P34" s="57"/>
      <c r="Q34" s="54">
        <v>4082418.1500490396</v>
      </c>
    </row>
    <row r="35" spans="3:17" ht="5.0999999999999996" customHeight="1" x14ac:dyDescent="0.2"/>
    <row r="36" spans="3:17" ht="12.95" customHeight="1" x14ac:dyDescent="0.2">
      <c r="C36" s="30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160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</row>
    <row r="5" spans="1:17" ht="18" customHeight="1" x14ac:dyDescent="0.2">
      <c r="C5" s="230" t="s">
        <v>209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45</v>
      </c>
      <c r="F13" s="14"/>
      <c r="G13" s="15">
        <f>(E13/E$34)*100</f>
        <v>5.3191489361702127</v>
      </c>
      <c r="H13" s="16"/>
      <c r="I13" s="15">
        <f>G13</f>
        <v>5.3191489361702127</v>
      </c>
      <c r="J13" s="27"/>
      <c r="K13" s="65">
        <v>7.7764201599999998</v>
      </c>
      <c r="L13" s="14"/>
      <c r="M13" s="15">
        <f>(K13/K$34)*100</f>
        <v>0.79243233957484138</v>
      </c>
      <c r="N13" s="16"/>
      <c r="O13" s="15">
        <f>M13</f>
        <v>0.79243233957484138</v>
      </c>
      <c r="P13" s="27"/>
      <c r="Q13" s="14">
        <v>172809.33688888888</v>
      </c>
    </row>
    <row r="14" spans="1:17" ht="15" customHeight="1" x14ac:dyDescent="0.2">
      <c r="C14" s="17" t="s">
        <v>14</v>
      </c>
      <c r="D14" s="13"/>
      <c r="E14" s="211">
        <v>34</v>
      </c>
      <c r="F14" s="14"/>
      <c r="G14" s="15">
        <f t="shared" ref="G14:G33" si="0">(E14/E$34)*100</f>
        <v>4.0189125295508275</v>
      </c>
      <c r="H14" s="16"/>
      <c r="I14" s="15">
        <f t="shared" ref="I14:I32" si="1">I13+G14</f>
        <v>9.3380614657210401</v>
      </c>
      <c r="J14" s="28"/>
      <c r="K14" s="65">
        <v>7.7058226400000001</v>
      </c>
      <c r="L14" s="14"/>
      <c r="M14" s="15">
        <f t="shared" ref="M14:M33" si="2">(K14/K$34)*100</f>
        <v>0.78523831497345187</v>
      </c>
      <c r="N14" s="16"/>
      <c r="O14" s="15">
        <f t="shared" ref="O14:O32" si="3">O13+M14</f>
        <v>1.5776706545482932</v>
      </c>
      <c r="P14" s="28"/>
      <c r="Q14" s="14">
        <v>226641.84235294117</v>
      </c>
    </row>
    <row r="15" spans="1:17" ht="15" customHeight="1" x14ac:dyDescent="0.2">
      <c r="C15" s="17" t="s">
        <v>27</v>
      </c>
      <c r="D15" s="13"/>
      <c r="E15" s="211">
        <v>45</v>
      </c>
      <c r="F15" s="14"/>
      <c r="G15" s="15">
        <f t="shared" si="0"/>
        <v>5.3191489361702127</v>
      </c>
      <c r="H15" s="16"/>
      <c r="I15" s="15">
        <f t="shared" si="1"/>
        <v>14.657210401891252</v>
      </c>
      <c r="J15" s="28"/>
      <c r="K15" s="65">
        <v>2.83930331</v>
      </c>
      <c r="L15" s="14"/>
      <c r="M15" s="15">
        <f t="shared" si="2"/>
        <v>0.28933052978272861</v>
      </c>
      <c r="N15" s="16"/>
      <c r="O15" s="15">
        <f t="shared" si="3"/>
        <v>1.8670011843310219</v>
      </c>
      <c r="P15" s="28"/>
      <c r="Q15" s="14">
        <v>63095.629111111113</v>
      </c>
    </row>
    <row r="16" spans="1:17" ht="15" customHeight="1" x14ac:dyDescent="0.2">
      <c r="C16" s="17" t="s">
        <v>23</v>
      </c>
      <c r="D16" s="13"/>
      <c r="E16" s="211">
        <v>39</v>
      </c>
      <c r="F16" s="14"/>
      <c r="G16" s="15">
        <f t="shared" si="0"/>
        <v>4.6099290780141837</v>
      </c>
      <c r="H16" s="16"/>
      <c r="I16" s="15">
        <f t="shared" si="1"/>
        <v>19.267139479905435</v>
      </c>
      <c r="J16" s="28"/>
      <c r="K16" s="65">
        <v>46.457336480000002</v>
      </c>
      <c r="L16" s="14"/>
      <c r="M16" s="15">
        <f t="shared" si="2"/>
        <v>4.7340929476297777</v>
      </c>
      <c r="N16" s="16"/>
      <c r="O16" s="15">
        <f t="shared" si="3"/>
        <v>6.6010941319607994</v>
      </c>
      <c r="P16" s="28"/>
      <c r="Q16" s="14">
        <v>1191213.7558974361</v>
      </c>
    </row>
    <row r="17" spans="3:17" ht="15" customHeight="1" x14ac:dyDescent="0.2">
      <c r="C17" s="18" t="s">
        <v>15</v>
      </c>
      <c r="D17" s="23"/>
      <c r="E17" s="212">
        <v>76</v>
      </c>
      <c r="F17" s="20"/>
      <c r="G17" s="8">
        <f t="shared" si="0"/>
        <v>8.9834515366430256</v>
      </c>
      <c r="H17" s="21"/>
      <c r="I17" s="8">
        <f t="shared" si="1"/>
        <v>28.250591016548462</v>
      </c>
      <c r="J17" s="29"/>
      <c r="K17" s="66">
        <v>19.223092149999999</v>
      </c>
      <c r="L17" s="20"/>
      <c r="M17" s="8">
        <f t="shared" si="2"/>
        <v>1.9588704793295619</v>
      </c>
      <c r="N17" s="21"/>
      <c r="O17" s="8">
        <f t="shared" si="3"/>
        <v>8.5599646112903613</v>
      </c>
      <c r="P17" s="29"/>
      <c r="Q17" s="20">
        <v>252935.42302631578</v>
      </c>
    </row>
    <row r="18" spans="3:17" ht="15" customHeight="1" x14ac:dyDescent="0.2">
      <c r="C18" s="17" t="s">
        <v>16</v>
      </c>
      <c r="D18" s="13"/>
      <c r="E18" s="211">
        <v>64</v>
      </c>
      <c r="F18" s="14"/>
      <c r="G18" s="15">
        <f t="shared" si="0"/>
        <v>7.5650118203309695</v>
      </c>
      <c r="H18" s="16"/>
      <c r="I18" s="15">
        <f t="shared" si="1"/>
        <v>35.815602836879435</v>
      </c>
      <c r="J18" s="28"/>
      <c r="K18" s="65">
        <v>9.6906409399999998</v>
      </c>
      <c r="L18" s="14"/>
      <c r="M18" s="15">
        <f t="shared" si="2"/>
        <v>0.98749516024915251</v>
      </c>
      <c r="N18" s="16"/>
      <c r="O18" s="15">
        <f t="shared" si="3"/>
        <v>9.5474597715395131</v>
      </c>
      <c r="P18" s="28"/>
      <c r="Q18" s="14">
        <v>151416.26468749999</v>
      </c>
    </row>
    <row r="19" spans="3:17" ht="15" customHeight="1" x14ac:dyDescent="0.2">
      <c r="C19" s="17" t="s">
        <v>17</v>
      </c>
      <c r="D19" s="13"/>
      <c r="E19" s="211">
        <v>70</v>
      </c>
      <c r="F19" s="14"/>
      <c r="G19" s="15">
        <f t="shared" si="0"/>
        <v>8.2742316784869967</v>
      </c>
      <c r="H19" s="16"/>
      <c r="I19" s="15">
        <f t="shared" si="1"/>
        <v>44.089834515366434</v>
      </c>
      <c r="J19" s="28"/>
      <c r="K19" s="65">
        <v>10.427362759999999</v>
      </c>
      <c r="L19" s="14"/>
      <c r="M19" s="15">
        <f t="shared" si="2"/>
        <v>1.0625685466437522</v>
      </c>
      <c r="N19" s="16"/>
      <c r="O19" s="15">
        <f t="shared" si="3"/>
        <v>10.610028318183264</v>
      </c>
      <c r="P19" s="28"/>
      <c r="Q19" s="14">
        <v>148962.32514285715</v>
      </c>
    </row>
    <row r="20" spans="3:17" ht="15" customHeight="1" x14ac:dyDescent="0.2">
      <c r="C20" s="17" t="s">
        <v>22</v>
      </c>
      <c r="D20" s="13"/>
      <c r="E20" s="211">
        <v>129</v>
      </c>
      <c r="F20" s="14"/>
      <c r="G20" s="15">
        <f t="shared" si="0"/>
        <v>15.24822695035461</v>
      </c>
      <c r="H20" s="16"/>
      <c r="I20" s="15">
        <f t="shared" si="1"/>
        <v>59.33806146572104</v>
      </c>
      <c r="J20" s="28"/>
      <c r="K20" s="65">
        <v>32.20533855</v>
      </c>
      <c r="L20" s="14"/>
      <c r="M20" s="15">
        <f t="shared" si="2"/>
        <v>3.2817866381818974</v>
      </c>
      <c r="N20" s="16"/>
      <c r="O20" s="15">
        <f t="shared" si="3"/>
        <v>13.891814956365161</v>
      </c>
      <c r="P20" s="28"/>
      <c r="Q20" s="14">
        <v>249653.78720930233</v>
      </c>
    </row>
    <row r="21" spans="3:17" ht="15" customHeight="1" x14ac:dyDescent="0.2">
      <c r="C21" s="17" t="s">
        <v>24</v>
      </c>
      <c r="D21" s="13"/>
      <c r="E21" s="211">
        <v>51</v>
      </c>
      <c r="F21" s="14"/>
      <c r="G21" s="15">
        <f t="shared" si="0"/>
        <v>6.0283687943262407</v>
      </c>
      <c r="H21" s="16"/>
      <c r="I21" s="15">
        <f t="shared" si="1"/>
        <v>65.366430260047281</v>
      </c>
      <c r="J21" s="28"/>
      <c r="K21" s="65">
        <v>16.26515457</v>
      </c>
      <c r="L21" s="14"/>
      <c r="M21" s="15">
        <f t="shared" si="2"/>
        <v>1.6574508866881394</v>
      </c>
      <c r="N21" s="16"/>
      <c r="O21" s="15">
        <f t="shared" si="3"/>
        <v>15.5492658430533</v>
      </c>
      <c r="P21" s="28"/>
      <c r="Q21" s="14">
        <v>318924.59941176471</v>
      </c>
    </row>
    <row r="22" spans="3:17" ht="15" customHeight="1" x14ac:dyDescent="0.2">
      <c r="C22" s="22" t="s">
        <v>25</v>
      </c>
      <c r="D22" s="23"/>
      <c r="E22" s="212">
        <v>21</v>
      </c>
      <c r="F22" s="20"/>
      <c r="G22" s="8">
        <f t="shared" si="0"/>
        <v>2.4822695035460995</v>
      </c>
      <c r="H22" s="21"/>
      <c r="I22" s="8">
        <f t="shared" si="1"/>
        <v>67.848699763593373</v>
      </c>
      <c r="J22" s="29"/>
      <c r="K22" s="66">
        <v>20.74033</v>
      </c>
      <c r="L22" s="20"/>
      <c r="M22" s="8">
        <f t="shared" si="2"/>
        <v>2.1134799672982525</v>
      </c>
      <c r="N22" s="21"/>
      <c r="O22" s="8">
        <f t="shared" si="3"/>
        <v>17.662745810351552</v>
      </c>
      <c r="P22" s="29"/>
      <c r="Q22" s="20">
        <v>987634.76190476189</v>
      </c>
    </row>
    <row r="23" spans="3:17" ht="15" customHeight="1" x14ac:dyDescent="0.2">
      <c r="C23" s="17" t="s">
        <v>31</v>
      </c>
      <c r="D23" s="13"/>
      <c r="E23" s="211">
        <v>20</v>
      </c>
      <c r="F23" s="14"/>
      <c r="G23" s="15">
        <f t="shared" si="0"/>
        <v>2.3640661938534278</v>
      </c>
      <c r="H23" s="16"/>
      <c r="I23" s="15">
        <f t="shared" si="1"/>
        <v>70.212765957446805</v>
      </c>
      <c r="J23" s="28"/>
      <c r="K23" s="65">
        <v>2.1503595999999998</v>
      </c>
      <c r="L23" s="14"/>
      <c r="M23" s="15">
        <f t="shared" si="2"/>
        <v>0.21912582572637382</v>
      </c>
      <c r="N23" s="16"/>
      <c r="O23" s="15">
        <f t="shared" si="3"/>
        <v>17.881871636077925</v>
      </c>
      <c r="P23" s="28"/>
      <c r="Q23" s="14">
        <v>107517.97999999998</v>
      </c>
    </row>
    <row r="24" spans="3:17" ht="15" customHeight="1" x14ac:dyDescent="0.2">
      <c r="C24" s="17" t="s">
        <v>32</v>
      </c>
      <c r="D24" s="13"/>
      <c r="E24" s="211">
        <v>22</v>
      </c>
      <c r="F24" s="14"/>
      <c r="G24" s="15">
        <f t="shared" si="0"/>
        <v>2.6004728132387704</v>
      </c>
      <c r="H24" s="16"/>
      <c r="I24" s="15">
        <f t="shared" si="1"/>
        <v>72.813238770685572</v>
      </c>
      <c r="J24" s="28"/>
      <c r="K24" s="65">
        <v>7.67070732</v>
      </c>
      <c r="L24" s="14"/>
      <c r="M24" s="15">
        <f t="shared" si="2"/>
        <v>0.78165999556555099</v>
      </c>
      <c r="N24" s="16"/>
      <c r="O24" s="15">
        <f t="shared" si="3"/>
        <v>18.663531631643476</v>
      </c>
      <c r="P24" s="28"/>
      <c r="Q24" s="14">
        <v>348668.51454545459</v>
      </c>
    </row>
    <row r="25" spans="3:17" ht="15" customHeight="1" x14ac:dyDescent="0.2">
      <c r="C25" s="17" t="s">
        <v>26</v>
      </c>
      <c r="D25" s="13"/>
      <c r="E25" s="211">
        <v>80</v>
      </c>
      <c r="F25" s="14"/>
      <c r="G25" s="15">
        <f t="shared" si="0"/>
        <v>9.456264775413711</v>
      </c>
      <c r="H25" s="16"/>
      <c r="I25" s="15">
        <f t="shared" si="1"/>
        <v>82.269503546099287</v>
      </c>
      <c r="J25" s="28"/>
      <c r="K25" s="65">
        <v>44.592378429999997</v>
      </c>
      <c r="L25" s="14"/>
      <c r="M25" s="15">
        <f t="shared" si="2"/>
        <v>4.5440500949593225</v>
      </c>
      <c r="N25" s="16"/>
      <c r="O25" s="15">
        <f t="shared" si="3"/>
        <v>23.207581726602797</v>
      </c>
      <c r="P25" s="28"/>
      <c r="Q25" s="14">
        <v>557404.73037500004</v>
      </c>
    </row>
    <row r="26" spans="3:17" ht="15" customHeight="1" x14ac:dyDescent="0.2">
      <c r="C26" s="17" t="s">
        <v>18</v>
      </c>
      <c r="D26" s="13"/>
      <c r="E26" s="211">
        <v>51</v>
      </c>
      <c r="F26" s="14"/>
      <c r="G26" s="15">
        <f t="shared" si="0"/>
        <v>6.0283687943262407</v>
      </c>
      <c r="H26" s="16"/>
      <c r="I26" s="15">
        <f t="shared" si="1"/>
        <v>88.297872340425528</v>
      </c>
      <c r="J26" s="28"/>
      <c r="K26" s="65">
        <v>35.24230902</v>
      </c>
      <c r="L26" s="14"/>
      <c r="M26" s="15">
        <f t="shared" si="2"/>
        <v>3.5912598360346486</v>
      </c>
      <c r="N26" s="16"/>
      <c r="O26" s="15">
        <f t="shared" si="3"/>
        <v>26.798841562637445</v>
      </c>
      <c r="P26" s="28"/>
      <c r="Q26" s="14">
        <v>691025.66705882363</v>
      </c>
    </row>
    <row r="27" spans="3:17" ht="15" customHeight="1" x14ac:dyDescent="0.2">
      <c r="C27" s="22" t="s">
        <v>19</v>
      </c>
      <c r="D27" s="23"/>
      <c r="E27" s="212">
        <v>21</v>
      </c>
      <c r="F27" s="20"/>
      <c r="G27" s="8">
        <f t="shared" si="0"/>
        <v>2.4822695035460995</v>
      </c>
      <c r="H27" s="21"/>
      <c r="I27" s="8">
        <f t="shared" si="1"/>
        <v>90.78014184397162</v>
      </c>
      <c r="J27" s="29"/>
      <c r="K27" s="66">
        <v>55.645745179999999</v>
      </c>
      <c r="L27" s="20"/>
      <c r="M27" s="8">
        <f t="shared" si="2"/>
        <v>5.6704096657725929</v>
      </c>
      <c r="N27" s="21"/>
      <c r="O27" s="8">
        <f t="shared" si="3"/>
        <v>32.469251228410037</v>
      </c>
      <c r="P27" s="29"/>
      <c r="Q27" s="20">
        <v>2649797.3895238093</v>
      </c>
    </row>
    <row r="28" spans="3:17" ht="15" customHeight="1" x14ac:dyDescent="0.2">
      <c r="C28" s="17" t="s">
        <v>20</v>
      </c>
      <c r="D28" s="13"/>
      <c r="E28" s="211">
        <v>10</v>
      </c>
      <c r="F28" s="14"/>
      <c r="G28" s="15">
        <f t="shared" si="0"/>
        <v>1.1820330969267139</v>
      </c>
      <c r="H28" s="16"/>
      <c r="I28" s="15">
        <f t="shared" si="1"/>
        <v>91.962174940898336</v>
      </c>
      <c r="J28" s="28"/>
      <c r="K28" s="65">
        <v>26.055344890000001</v>
      </c>
      <c r="L28" s="14"/>
      <c r="M28" s="15">
        <f t="shared" si="2"/>
        <v>2.6550903223845466</v>
      </c>
      <c r="N28" s="16"/>
      <c r="O28" s="15">
        <f t="shared" si="3"/>
        <v>35.124341550794583</v>
      </c>
      <c r="P28" s="28"/>
      <c r="Q28" s="14">
        <v>2605534.4890000001</v>
      </c>
    </row>
    <row r="29" spans="3:17" ht="15" customHeight="1" x14ac:dyDescent="0.2">
      <c r="C29" s="17" t="s">
        <v>1</v>
      </c>
      <c r="D29" s="13"/>
      <c r="E29" s="211">
        <v>34</v>
      </c>
      <c r="F29" s="14"/>
      <c r="G29" s="15">
        <f t="shared" si="0"/>
        <v>4.0189125295508275</v>
      </c>
      <c r="H29" s="16"/>
      <c r="I29" s="15">
        <f t="shared" si="1"/>
        <v>95.981087470449168</v>
      </c>
      <c r="J29" s="28"/>
      <c r="K29" s="65">
        <v>46.918226740000001</v>
      </c>
      <c r="L29" s="14"/>
      <c r="M29" s="15">
        <f t="shared" si="2"/>
        <v>4.7810585615632535</v>
      </c>
      <c r="N29" s="16"/>
      <c r="O29" s="15">
        <f t="shared" si="3"/>
        <v>39.905400112357839</v>
      </c>
      <c r="P29" s="28"/>
      <c r="Q29" s="14">
        <v>1379947.8452941177</v>
      </c>
    </row>
    <row r="30" spans="3:17" ht="15" customHeight="1" x14ac:dyDescent="0.2">
      <c r="C30" s="17" t="s">
        <v>2</v>
      </c>
      <c r="D30" s="13"/>
      <c r="E30" s="211">
        <v>14</v>
      </c>
      <c r="F30" s="14"/>
      <c r="G30" s="15">
        <f t="shared" si="0"/>
        <v>1.6548463356973995</v>
      </c>
      <c r="H30" s="16"/>
      <c r="I30" s="15">
        <f t="shared" si="1"/>
        <v>97.635933806146568</v>
      </c>
      <c r="J30" s="28"/>
      <c r="K30" s="65">
        <v>44.610558930000003</v>
      </c>
      <c r="L30" s="14"/>
      <c r="M30" s="15">
        <f t="shared" si="2"/>
        <v>4.5459027232707081</v>
      </c>
      <c r="N30" s="16"/>
      <c r="O30" s="15">
        <f t="shared" si="3"/>
        <v>44.451302835628546</v>
      </c>
      <c r="P30" s="28"/>
      <c r="Q30" s="14">
        <v>3186468.4950000001</v>
      </c>
    </row>
    <row r="31" spans="3:17" ht="15" customHeight="1" x14ac:dyDescent="0.2">
      <c r="C31" s="17" t="s">
        <v>21</v>
      </c>
      <c r="D31" s="13"/>
      <c r="E31" s="211">
        <v>5</v>
      </c>
      <c r="F31" s="14"/>
      <c r="G31" s="15">
        <f t="shared" si="0"/>
        <v>0.59101654846335694</v>
      </c>
      <c r="H31" s="16"/>
      <c r="I31" s="15">
        <f t="shared" si="1"/>
        <v>98.226950354609926</v>
      </c>
      <c r="J31" s="28"/>
      <c r="K31" s="65">
        <v>44.893692919999999</v>
      </c>
      <c r="L31" s="14"/>
      <c r="M31" s="15">
        <f t="shared" si="2"/>
        <v>4.5747546275521831</v>
      </c>
      <c r="N31" s="16"/>
      <c r="O31" s="15">
        <f t="shared" si="3"/>
        <v>49.026057463180727</v>
      </c>
      <c r="P31" s="28"/>
      <c r="Q31" s="14">
        <v>8978738.5840000007</v>
      </c>
    </row>
    <row r="32" spans="3:17" ht="15" customHeight="1" x14ac:dyDescent="0.2">
      <c r="C32" s="17" t="s">
        <v>28</v>
      </c>
      <c r="D32" s="13"/>
      <c r="E32" s="211">
        <v>6</v>
      </c>
      <c r="F32" s="14"/>
      <c r="G32" s="15">
        <f t="shared" si="0"/>
        <v>0.70921985815602839</v>
      </c>
      <c r="H32" s="16"/>
      <c r="I32" s="15">
        <f t="shared" si="1"/>
        <v>98.936170212765958</v>
      </c>
      <c r="J32" s="28"/>
      <c r="K32" s="65">
        <v>100.48928929</v>
      </c>
      <c r="L32" s="14"/>
      <c r="M32" s="15">
        <f t="shared" si="2"/>
        <v>10.24005403204548</v>
      </c>
      <c r="N32" s="16"/>
      <c r="O32" s="15">
        <f t="shared" si="3"/>
        <v>59.266111495226205</v>
      </c>
      <c r="P32" s="28"/>
      <c r="Q32" s="14">
        <v>16748214.881666668</v>
      </c>
    </row>
    <row r="33" spans="3:17" ht="15" customHeight="1" x14ac:dyDescent="0.2">
      <c r="C33" s="12" t="s">
        <v>29</v>
      </c>
      <c r="D33" s="13"/>
      <c r="E33" s="211">
        <v>9</v>
      </c>
      <c r="F33" s="14"/>
      <c r="G33" s="15">
        <f t="shared" si="0"/>
        <v>1.0638297872340425</v>
      </c>
      <c r="H33" s="16"/>
      <c r="I33" s="15">
        <f>I32+G33</f>
        <v>100</v>
      </c>
      <c r="J33" s="28"/>
      <c r="K33" s="65">
        <v>399.73612376</v>
      </c>
      <c r="L33" s="14"/>
      <c r="M33" s="15">
        <f t="shared" si="2"/>
        <v>40.733888504773788</v>
      </c>
      <c r="N33" s="16"/>
      <c r="O33" s="15">
        <f>O32+M33</f>
        <v>100</v>
      </c>
      <c r="P33" s="28"/>
      <c r="Q33" s="14">
        <v>44415124.862222224</v>
      </c>
    </row>
    <row r="34" spans="3:17" ht="17.100000000000001" customHeight="1" x14ac:dyDescent="0.2">
      <c r="C34" s="53" t="s">
        <v>11</v>
      </c>
      <c r="D34" s="53"/>
      <c r="E34" s="213">
        <v>846</v>
      </c>
      <c r="F34" s="54"/>
      <c r="G34" s="55">
        <f>(E34/E$34)*100</f>
        <v>100</v>
      </c>
      <c r="H34" s="56"/>
      <c r="I34" s="57"/>
      <c r="J34" s="57"/>
      <c r="K34" s="214">
        <v>981.33553763999998</v>
      </c>
      <c r="L34" s="54"/>
      <c r="M34" s="55">
        <f>(K34/K$34)*100</f>
        <v>100</v>
      </c>
      <c r="N34" s="56"/>
      <c r="O34" s="57"/>
      <c r="P34" s="57"/>
      <c r="Q34" s="54">
        <v>1159971.0846808511</v>
      </c>
    </row>
    <row r="35" spans="3:17" ht="5.0999999999999996" customHeight="1" x14ac:dyDescent="0.2"/>
    <row r="36" spans="3:17" ht="12.95" customHeight="1" x14ac:dyDescent="0.2">
      <c r="C36" s="42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40" t="s">
        <v>161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</row>
    <row r="5" spans="1:17" ht="18" customHeight="1" x14ac:dyDescent="0.2">
      <c r="C5" s="230" t="s">
        <v>210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283</v>
      </c>
      <c r="F13" s="14"/>
      <c r="G13" s="15">
        <f>(E13/E$34)*100</f>
        <v>6.3524130190796866</v>
      </c>
      <c r="H13" s="16"/>
      <c r="I13" s="15">
        <f>G13</f>
        <v>6.3524130190796866</v>
      </c>
      <c r="J13" s="27"/>
      <c r="K13" s="65">
        <v>231.93096381999999</v>
      </c>
      <c r="L13" s="14"/>
      <c r="M13" s="15">
        <f>(K13/K$34)*100</f>
        <v>3.0911803717571127</v>
      </c>
      <c r="N13" s="16"/>
      <c r="O13" s="15">
        <f>M13</f>
        <v>3.0911803717571127</v>
      </c>
      <c r="P13" s="27"/>
      <c r="Q13" s="14">
        <v>819544.04176678439</v>
      </c>
    </row>
    <row r="14" spans="1:17" ht="15" customHeight="1" x14ac:dyDescent="0.2">
      <c r="C14" s="17" t="s">
        <v>14</v>
      </c>
      <c r="D14" s="13"/>
      <c r="E14" s="211">
        <v>231</v>
      </c>
      <c r="F14" s="14"/>
      <c r="G14" s="15">
        <f t="shared" ref="G14:G33" si="0">(E14/E$34)*100</f>
        <v>5.1851851851851851</v>
      </c>
      <c r="H14" s="16"/>
      <c r="I14" s="15">
        <f t="shared" ref="I14:I32" si="1">I13+G14</f>
        <v>11.537598204264871</v>
      </c>
      <c r="J14" s="28"/>
      <c r="K14" s="65">
        <v>64.024917250000001</v>
      </c>
      <c r="L14" s="14"/>
      <c r="M14" s="15">
        <f t="shared" ref="M14:M33" si="2">(K14/K$34)*100</f>
        <v>0.85332533546565148</v>
      </c>
      <c r="N14" s="16"/>
      <c r="O14" s="15">
        <f t="shared" ref="O14:O32" si="3">O13+M14</f>
        <v>3.9445057072227643</v>
      </c>
      <c r="P14" s="28"/>
      <c r="Q14" s="14">
        <v>277164.14393939392</v>
      </c>
    </row>
    <row r="15" spans="1:17" ht="15" customHeight="1" x14ac:dyDescent="0.2">
      <c r="C15" s="17" t="s">
        <v>27</v>
      </c>
      <c r="D15" s="13"/>
      <c r="E15" s="211">
        <v>292</v>
      </c>
      <c r="F15" s="14"/>
      <c r="G15" s="15">
        <f t="shared" si="0"/>
        <v>6.5544332210998881</v>
      </c>
      <c r="H15" s="16"/>
      <c r="I15" s="15">
        <f t="shared" si="1"/>
        <v>18.092031425364759</v>
      </c>
      <c r="J15" s="28"/>
      <c r="K15" s="65">
        <v>53.068901480000001</v>
      </c>
      <c r="L15" s="14"/>
      <c r="M15" s="15">
        <f t="shared" si="2"/>
        <v>0.70730334537393902</v>
      </c>
      <c r="N15" s="16"/>
      <c r="O15" s="15">
        <f t="shared" si="3"/>
        <v>4.6518090525967031</v>
      </c>
      <c r="P15" s="28"/>
      <c r="Q15" s="14">
        <v>181742.81328767125</v>
      </c>
    </row>
    <row r="16" spans="1:17" ht="15" customHeight="1" x14ac:dyDescent="0.2">
      <c r="C16" s="17" t="s">
        <v>23</v>
      </c>
      <c r="D16" s="13"/>
      <c r="E16" s="211">
        <v>213</v>
      </c>
      <c r="F16" s="14"/>
      <c r="G16" s="15">
        <f t="shared" si="0"/>
        <v>4.7811447811447811</v>
      </c>
      <c r="H16" s="16"/>
      <c r="I16" s="15">
        <f t="shared" si="1"/>
        <v>22.873176206509541</v>
      </c>
      <c r="J16" s="28"/>
      <c r="K16" s="65">
        <v>32.200174369999999</v>
      </c>
      <c r="L16" s="14"/>
      <c r="M16" s="15">
        <f t="shared" si="2"/>
        <v>0.42916454681294763</v>
      </c>
      <c r="N16" s="16"/>
      <c r="O16" s="15">
        <f t="shared" si="3"/>
        <v>5.080973599409651</v>
      </c>
      <c r="P16" s="28"/>
      <c r="Q16" s="14">
        <v>151174.52755868543</v>
      </c>
    </row>
    <row r="17" spans="3:17" ht="15" customHeight="1" x14ac:dyDescent="0.2">
      <c r="C17" s="18" t="s">
        <v>15</v>
      </c>
      <c r="D17" s="23"/>
      <c r="E17" s="212">
        <v>426</v>
      </c>
      <c r="F17" s="20"/>
      <c r="G17" s="8">
        <f t="shared" si="0"/>
        <v>9.5622895622895623</v>
      </c>
      <c r="H17" s="21"/>
      <c r="I17" s="8">
        <f t="shared" si="1"/>
        <v>32.435465768799105</v>
      </c>
      <c r="J17" s="29"/>
      <c r="K17" s="66">
        <v>73.019317729999997</v>
      </c>
      <c r="L17" s="20"/>
      <c r="M17" s="8">
        <f t="shared" si="2"/>
        <v>0.97320287903105795</v>
      </c>
      <c r="N17" s="21"/>
      <c r="O17" s="8">
        <f t="shared" si="3"/>
        <v>6.0541764784407093</v>
      </c>
      <c r="P17" s="29"/>
      <c r="Q17" s="20">
        <v>171406.84913145541</v>
      </c>
    </row>
    <row r="18" spans="3:17" ht="15" customHeight="1" x14ac:dyDescent="0.2">
      <c r="C18" s="17" t="s">
        <v>16</v>
      </c>
      <c r="D18" s="13"/>
      <c r="E18" s="211">
        <v>375</v>
      </c>
      <c r="F18" s="14"/>
      <c r="G18" s="15">
        <f t="shared" si="0"/>
        <v>8.4175084175084187</v>
      </c>
      <c r="H18" s="16"/>
      <c r="I18" s="15">
        <f t="shared" si="1"/>
        <v>40.85297418630752</v>
      </c>
      <c r="J18" s="28"/>
      <c r="K18" s="65">
        <v>70.062844490000003</v>
      </c>
      <c r="L18" s="14"/>
      <c r="M18" s="15">
        <f t="shared" si="2"/>
        <v>0.93379894650480044</v>
      </c>
      <c r="N18" s="16"/>
      <c r="O18" s="15">
        <f t="shared" si="3"/>
        <v>6.9879754249455095</v>
      </c>
      <c r="P18" s="28"/>
      <c r="Q18" s="14">
        <v>186834.25197333336</v>
      </c>
    </row>
    <row r="19" spans="3:17" ht="15" customHeight="1" x14ac:dyDescent="0.2">
      <c r="C19" s="17" t="s">
        <v>17</v>
      </c>
      <c r="D19" s="13"/>
      <c r="E19" s="211">
        <v>377</v>
      </c>
      <c r="F19" s="14"/>
      <c r="G19" s="15">
        <f t="shared" si="0"/>
        <v>8.4624017957351292</v>
      </c>
      <c r="H19" s="16"/>
      <c r="I19" s="15">
        <f t="shared" si="1"/>
        <v>49.315375982042653</v>
      </c>
      <c r="J19" s="28"/>
      <c r="K19" s="65">
        <v>532.89446081999995</v>
      </c>
      <c r="L19" s="14"/>
      <c r="M19" s="15">
        <f t="shared" si="2"/>
        <v>7.1024276809512621</v>
      </c>
      <c r="N19" s="16"/>
      <c r="O19" s="15">
        <f t="shared" si="3"/>
        <v>14.090403105896772</v>
      </c>
      <c r="P19" s="28"/>
      <c r="Q19" s="14">
        <v>1413513.15867374</v>
      </c>
    </row>
    <row r="20" spans="3:17" ht="15" customHeight="1" x14ac:dyDescent="0.2">
      <c r="C20" s="17" t="s">
        <v>22</v>
      </c>
      <c r="D20" s="13"/>
      <c r="E20" s="211">
        <v>528</v>
      </c>
      <c r="F20" s="14"/>
      <c r="G20" s="15">
        <f t="shared" si="0"/>
        <v>11.851851851851853</v>
      </c>
      <c r="H20" s="16"/>
      <c r="I20" s="15">
        <f t="shared" si="1"/>
        <v>61.167227833894508</v>
      </c>
      <c r="J20" s="28"/>
      <c r="K20" s="65">
        <v>189.55313966</v>
      </c>
      <c r="L20" s="14"/>
      <c r="M20" s="15">
        <f t="shared" si="2"/>
        <v>2.5263679116888982</v>
      </c>
      <c r="N20" s="16"/>
      <c r="O20" s="15">
        <f t="shared" si="3"/>
        <v>16.61677101758567</v>
      </c>
      <c r="P20" s="28"/>
      <c r="Q20" s="14">
        <v>359002.1584469697</v>
      </c>
    </row>
    <row r="21" spans="3:17" ht="15" customHeight="1" x14ac:dyDescent="0.2">
      <c r="C21" s="17" t="s">
        <v>24</v>
      </c>
      <c r="D21" s="13"/>
      <c r="E21" s="211">
        <v>250</v>
      </c>
      <c r="F21" s="14"/>
      <c r="G21" s="15">
        <f t="shared" si="0"/>
        <v>5.6116722783389452</v>
      </c>
      <c r="H21" s="16"/>
      <c r="I21" s="15">
        <f t="shared" si="1"/>
        <v>66.778900112233458</v>
      </c>
      <c r="J21" s="28"/>
      <c r="K21" s="65">
        <v>255.94731594000001</v>
      </c>
      <c r="L21" s="14"/>
      <c r="M21" s="15">
        <f t="shared" si="2"/>
        <v>3.4112707773321427</v>
      </c>
      <c r="N21" s="16"/>
      <c r="O21" s="15">
        <f t="shared" si="3"/>
        <v>20.028041794917812</v>
      </c>
      <c r="P21" s="28"/>
      <c r="Q21" s="14">
        <v>1023789.26376</v>
      </c>
    </row>
    <row r="22" spans="3:17" ht="15" customHeight="1" x14ac:dyDescent="0.2">
      <c r="C22" s="22" t="s">
        <v>25</v>
      </c>
      <c r="D22" s="23"/>
      <c r="E22" s="212">
        <v>87</v>
      </c>
      <c r="F22" s="20"/>
      <c r="G22" s="8">
        <f t="shared" si="0"/>
        <v>1.9528619528619526</v>
      </c>
      <c r="H22" s="21"/>
      <c r="I22" s="8">
        <f t="shared" si="1"/>
        <v>68.73176206509541</v>
      </c>
      <c r="J22" s="29"/>
      <c r="K22" s="66">
        <v>53.930252699999997</v>
      </c>
      <c r="L22" s="20"/>
      <c r="M22" s="8">
        <f t="shared" si="2"/>
        <v>0.71878345109418873</v>
      </c>
      <c r="N22" s="21"/>
      <c r="O22" s="8">
        <f t="shared" si="3"/>
        <v>20.746825246012001</v>
      </c>
      <c r="P22" s="29"/>
      <c r="Q22" s="20">
        <v>619887.96206896543</v>
      </c>
    </row>
    <row r="23" spans="3:17" ht="15" customHeight="1" x14ac:dyDescent="0.2">
      <c r="C23" s="17" t="s">
        <v>31</v>
      </c>
      <c r="D23" s="13"/>
      <c r="E23" s="211">
        <v>115</v>
      </c>
      <c r="F23" s="14"/>
      <c r="G23" s="15">
        <f t="shared" si="0"/>
        <v>2.5813692480359149</v>
      </c>
      <c r="H23" s="16"/>
      <c r="I23" s="15">
        <f t="shared" si="1"/>
        <v>71.313131313131322</v>
      </c>
      <c r="J23" s="28"/>
      <c r="K23" s="65">
        <v>32.925472259999999</v>
      </c>
      <c r="L23" s="14"/>
      <c r="M23" s="15">
        <f t="shared" si="2"/>
        <v>0.43883133111944017</v>
      </c>
      <c r="N23" s="16"/>
      <c r="O23" s="15">
        <f t="shared" si="3"/>
        <v>21.185656577131443</v>
      </c>
      <c r="P23" s="28"/>
      <c r="Q23" s="14">
        <v>286308.45443478262</v>
      </c>
    </row>
    <row r="24" spans="3:17" ht="15" customHeight="1" x14ac:dyDescent="0.2">
      <c r="C24" s="17" t="s">
        <v>32</v>
      </c>
      <c r="D24" s="13"/>
      <c r="E24" s="211">
        <v>135</v>
      </c>
      <c r="F24" s="14"/>
      <c r="G24" s="15">
        <f t="shared" si="0"/>
        <v>3.0303030303030303</v>
      </c>
      <c r="H24" s="16"/>
      <c r="I24" s="15">
        <f t="shared" si="1"/>
        <v>74.343434343434353</v>
      </c>
      <c r="J24" s="28"/>
      <c r="K24" s="65">
        <v>74.912486650000005</v>
      </c>
      <c r="L24" s="14"/>
      <c r="M24" s="15">
        <f t="shared" si="2"/>
        <v>0.99843507101412765</v>
      </c>
      <c r="N24" s="16"/>
      <c r="O24" s="15">
        <f t="shared" si="3"/>
        <v>22.184091648145571</v>
      </c>
      <c r="P24" s="28"/>
      <c r="Q24" s="14">
        <v>554907.30851851858</v>
      </c>
    </row>
    <row r="25" spans="3:17" ht="15" customHeight="1" x14ac:dyDescent="0.2">
      <c r="C25" s="17" t="s">
        <v>26</v>
      </c>
      <c r="D25" s="13"/>
      <c r="E25" s="211">
        <v>382</v>
      </c>
      <c r="F25" s="14"/>
      <c r="G25" s="15">
        <f t="shared" si="0"/>
        <v>8.5746352413019071</v>
      </c>
      <c r="H25" s="16"/>
      <c r="I25" s="15">
        <f t="shared" si="1"/>
        <v>82.918069584736259</v>
      </c>
      <c r="J25" s="28"/>
      <c r="K25" s="65">
        <v>245.26787758</v>
      </c>
      <c r="L25" s="14"/>
      <c r="M25" s="15">
        <f t="shared" si="2"/>
        <v>3.2689350163104174</v>
      </c>
      <c r="N25" s="16"/>
      <c r="O25" s="15">
        <f t="shared" si="3"/>
        <v>25.45302666445599</v>
      </c>
      <c r="P25" s="28"/>
      <c r="Q25" s="14">
        <v>642062.50675392675</v>
      </c>
    </row>
    <row r="26" spans="3:17" ht="15" customHeight="1" x14ac:dyDescent="0.2">
      <c r="C26" s="17" t="s">
        <v>18</v>
      </c>
      <c r="D26" s="13"/>
      <c r="E26" s="211">
        <v>259</v>
      </c>
      <c r="F26" s="14"/>
      <c r="G26" s="15">
        <f t="shared" si="0"/>
        <v>5.8136924803591468</v>
      </c>
      <c r="H26" s="16"/>
      <c r="I26" s="15">
        <f t="shared" si="1"/>
        <v>88.73176206509541</v>
      </c>
      <c r="J26" s="28"/>
      <c r="K26" s="65">
        <v>246.42440446000001</v>
      </c>
      <c r="L26" s="14"/>
      <c r="M26" s="15">
        <f t="shared" si="2"/>
        <v>3.2843492289363776</v>
      </c>
      <c r="N26" s="16"/>
      <c r="O26" s="15">
        <f t="shared" si="3"/>
        <v>28.737375893392368</v>
      </c>
      <c r="P26" s="28"/>
      <c r="Q26" s="14">
        <v>951445.5770656371</v>
      </c>
    </row>
    <row r="27" spans="3:17" ht="15" customHeight="1" x14ac:dyDescent="0.2">
      <c r="C27" s="22" t="s">
        <v>19</v>
      </c>
      <c r="D27" s="23"/>
      <c r="E27" s="212">
        <v>104</v>
      </c>
      <c r="F27" s="20"/>
      <c r="G27" s="8">
        <f t="shared" si="0"/>
        <v>2.3344556677890012</v>
      </c>
      <c r="H27" s="21"/>
      <c r="I27" s="8">
        <f t="shared" si="1"/>
        <v>91.066217732884411</v>
      </c>
      <c r="J27" s="29"/>
      <c r="K27" s="66">
        <v>268.65457755</v>
      </c>
      <c r="L27" s="20"/>
      <c r="M27" s="8">
        <f t="shared" si="2"/>
        <v>3.580633405851636</v>
      </c>
      <c r="N27" s="21"/>
      <c r="O27" s="8">
        <f t="shared" si="3"/>
        <v>32.318009299244004</v>
      </c>
      <c r="P27" s="29"/>
      <c r="Q27" s="20">
        <v>2583217.0918269232</v>
      </c>
    </row>
    <row r="28" spans="3:17" ht="15" customHeight="1" x14ac:dyDescent="0.2">
      <c r="C28" s="17" t="s">
        <v>20</v>
      </c>
      <c r="D28" s="13"/>
      <c r="E28" s="211">
        <v>68</v>
      </c>
      <c r="F28" s="14"/>
      <c r="G28" s="15">
        <f t="shared" si="0"/>
        <v>1.526374859708193</v>
      </c>
      <c r="H28" s="16"/>
      <c r="I28" s="15">
        <f t="shared" si="1"/>
        <v>92.592592592592609</v>
      </c>
      <c r="J28" s="28"/>
      <c r="K28" s="65">
        <v>110.5458034</v>
      </c>
      <c r="L28" s="14"/>
      <c r="M28" s="15">
        <f t="shared" si="2"/>
        <v>1.4733566058708958</v>
      </c>
      <c r="N28" s="16"/>
      <c r="O28" s="15">
        <f t="shared" si="3"/>
        <v>33.791365905114901</v>
      </c>
      <c r="P28" s="28"/>
      <c r="Q28" s="14">
        <v>1625673.5794117646</v>
      </c>
    </row>
    <row r="29" spans="3:17" ht="15" customHeight="1" x14ac:dyDescent="0.2">
      <c r="C29" s="17" t="s">
        <v>1</v>
      </c>
      <c r="D29" s="13"/>
      <c r="E29" s="211">
        <v>153</v>
      </c>
      <c r="F29" s="14"/>
      <c r="G29" s="15">
        <f t="shared" si="0"/>
        <v>3.4343434343434343</v>
      </c>
      <c r="H29" s="16"/>
      <c r="I29" s="15">
        <f t="shared" si="1"/>
        <v>96.026936026936042</v>
      </c>
      <c r="J29" s="28"/>
      <c r="K29" s="65">
        <v>1770.63392082</v>
      </c>
      <c r="L29" s="14"/>
      <c r="M29" s="15">
        <f t="shared" si="2"/>
        <v>23.599043143950155</v>
      </c>
      <c r="N29" s="16"/>
      <c r="O29" s="15">
        <f t="shared" si="3"/>
        <v>57.390409049065056</v>
      </c>
      <c r="P29" s="28"/>
      <c r="Q29" s="14">
        <v>11572770.724313725</v>
      </c>
    </row>
    <row r="30" spans="3:17" ht="15" customHeight="1" x14ac:dyDescent="0.2">
      <c r="C30" s="17" t="s">
        <v>2</v>
      </c>
      <c r="D30" s="13"/>
      <c r="E30" s="211">
        <v>75</v>
      </c>
      <c r="F30" s="14"/>
      <c r="G30" s="15">
        <f t="shared" si="0"/>
        <v>1.6835016835016834</v>
      </c>
      <c r="H30" s="16"/>
      <c r="I30" s="15">
        <f t="shared" si="1"/>
        <v>97.710437710437731</v>
      </c>
      <c r="J30" s="28"/>
      <c r="K30" s="65">
        <v>429.57485344000003</v>
      </c>
      <c r="L30" s="14"/>
      <c r="M30" s="15">
        <f t="shared" si="2"/>
        <v>5.7253819554026233</v>
      </c>
      <c r="N30" s="16"/>
      <c r="O30" s="15">
        <f t="shared" si="3"/>
        <v>63.115791004467681</v>
      </c>
      <c r="P30" s="28"/>
      <c r="Q30" s="14">
        <v>5727664.7125333333</v>
      </c>
    </row>
    <row r="31" spans="3:17" ht="15" customHeight="1" x14ac:dyDescent="0.2">
      <c r="C31" s="17" t="s">
        <v>21</v>
      </c>
      <c r="D31" s="13"/>
      <c r="E31" s="211">
        <v>26</v>
      </c>
      <c r="F31" s="14"/>
      <c r="G31" s="15">
        <f t="shared" si="0"/>
        <v>0.58361391694725029</v>
      </c>
      <c r="H31" s="16"/>
      <c r="I31" s="15">
        <f t="shared" si="1"/>
        <v>98.294051627384988</v>
      </c>
      <c r="J31" s="28"/>
      <c r="K31" s="65">
        <v>65.326136070000004</v>
      </c>
      <c r="L31" s="14"/>
      <c r="M31" s="15">
        <f t="shared" si="2"/>
        <v>0.87066800506653608</v>
      </c>
      <c r="N31" s="16"/>
      <c r="O31" s="15">
        <f t="shared" si="3"/>
        <v>63.986459009534215</v>
      </c>
      <c r="P31" s="28"/>
      <c r="Q31" s="14">
        <v>2512543.6949999998</v>
      </c>
    </row>
    <row r="32" spans="3:17" ht="15" customHeight="1" x14ac:dyDescent="0.2">
      <c r="C32" s="17" t="s">
        <v>28</v>
      </c>
      <c r="D32" s="13"/>
      <c r="E32" s="211">
        <v>22</v>
      </c>
      <c r="F32" s="14"/>
      <c r="G32" s="15">
        <f t="shared" si="0"/>
        <v>0.49382716049382713</v>
      </c>
      <c r="H32" s="16"/>
      <c r="I32" s="15">
        <f t="shared" si="1"/>
        <v>98.78787878787881</v>
      </c>
      <c r="J32" s="28"/>
      <c r="K32" s="65">
        <v>432.53698921</v>
      </c>
      <c r="L32" s="14"/>
      <c r="M32" s="15">
        <f t="shared" si="2"/>
        <v>5.7648613582382433</v>
      </c>
      <c r="N32" s="16"/>
      <c r="O32" s="15">
        <f t="shared" si="3"/>
        <v>69.751320367772465</v>
      </c>
      <c r="P32" s="28"/>
      <c r="Q32" s="14">
        <v>19660772.236818179</v>
      </c>
    </row>
    <row r="33" spans="3:17" ht="15" customHeight="1" x14ac:dyDescent="0.2">
      <c r="C33" s="12" t="s">
        <v>29</v>
      </c>
      <c r="D33" s="13"/>
      <c r="E33" s="211">
        <v>54</v>
      </c>
      <c r="F33" s="14"/>
      <c r="G33" s="15">
        <f t="shared" si="0"/>
        <v>1.2121212121212122</v>
      </c>
      <c r="H33" s="16"/>
      <c r="I33" s="15">
        <f>I32+G33</f>
        <v>100.00000000000003</v>
      </c>
      <c r="J33" s="28"/>
      <c r="K33" s="65">
        <v>2269.55550232</v>
      </c>
      <c r="L33" s="14"/>
      <c r="M33" s="15">
        <f t="shared" si="2"/>
        <v>30.24867963222755</v>
      </c>
      <c r="N33" s="16"/>
      <c r="O33" s="15">
        <f>O32+M33</f>
        <v>100.00000000000001</v>
      </c>
      <c r="P33" s="28"/>
      <c r="Q33" s="14">
        <v>42028805.598518521</v>
      </c>
    </row>
    <row r="34" spans="3:17" ht="17.100000000000001" customHeight="1" x14ac:dyDescent="0.2">
      <c r="C34" s="53" t="s">
        <v>11</v>
      </c>
      <c r="D34" s="53"/>
      <c r="E34" s="213">
        <v>4455</v>
      </c>
      <c r="F34" s="54"/>
      <c r="G34" s="55">
        <f>(E34/E$34)*100</f>
        <v>100</v>
      </c>
      <c r="H34" s="56"/>
      <c r="I34" s="57"/>
      <c r="J34" s="57"/>
      <c r="K34" s="214">
        <v>7502.9903120199997</v>
      </c>
      <c r="L34" s="54"/>
      <c r="M34" s="55">
        <f>(K34/K$34)*100</f>
        <v>100</v>
      </c>
      <c r="N34" s="56"/>
      <c r="O34" s="57"/>
      <c r="P34" s="57"/>
      <c r="Q34" s="54">
        <v>1684172.9095443322</v>
      </c>
    </row>
    <row r="35" spans="3:17" ht="5.0999999999999996" customHeight="1" x14ac:dyDescent="0.2"/>
    <row r="36" spans="3:17" ht="12.95" customHeight="1" x14ac:dyDescent="0.2">
      <c r="C36" s="30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162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180</v>
      </c>
      <c r="F13" s="14"/>
      <c r="G13" s="15">
        <f>(E13/E$34)*100</f>
        <v>1.650467632495874</v>
      </c>
      <c r="H13" s="16"/>
      <c r="I13" s="15">
        <f>G13</f>
        <v>1.650467632495874</v>
      </c>
      <c r="J13" s="27"/>
      <c r="K13" s="65">
        <v>62.17478741</v>
      </c>
      <c r="L13" s="14"/>
      <c r="M13" s="15">
        <f>(K13/K$34)*100</f>
        <v>0.33403822254490972</v>
      </c>
      <c r="N13" s="16"/>
      <c r="O13" s="15">
        <f>M13</f>
        <v>0.33403822254490972</v>
      </c>
      <c r="P13" s="27"/>
      <c r="Q13" s="14">
        <v>345415.48561111116</v>
      </c>
    </row>
    <row r="14" spans="1:17" ht="15" customHeight="1" x14ac:dyDescent="0.2">
      <c r="C14" s="17" t="s">
        <v>14</v>
      </c>
      <c r="D14" s="13"/>
      <c r="E14" s="211">
        <v>169</v>
      </c>
      <c r="F14" s="14"/>
      <c r="G14" s="15">
        <f t="shared" ref="G14:G33" si="0">(E14/E$34)*100</f>
        <v>1.5496057216211259</v>
      </c>
      <c r="H14" s="16"/>
      <c r="I14" s="15">
        <f t="shared" ref="I14:I32" si="1">I13+G14</f>
        <v>3.2000733541169999</v>
      </c>
      <c r="J14" s="28"/>
      <c r="K14" s="65">
        <v>74.806778750000007</v>
      </c>
      <c r="L14" s="14"/>
      <c r="M14" s="15">
        <f t="shared" ref="M14:M33" si="2">(K14/K$34)*100</f>
        <v>0.40190444469362641</v>
      </c>
      <c r="N14" s="16"/>
      <c r="O14" s="15">
        <f t="shared" ref="O14:O32" si="3">O13+M14</f>
        <v>0.73594266723853607</v>
      </c>
      <c r="P14" s="28"/>
      <c r="Q14" s="14">
        <v>442643.66124260356</v>
      </c>
    </row>
    <row r="15" spans="1:17" ht="15" customHeight="1" x14ac:dyDescent="0.2">
      <c r="C15" s="17" t="s">
        <v>27</v>
      </c>
      <c r="D15" s="13"/>
      <c r="E15" s="211">
        <v>260</v>
      </c>
      <c r="F15" s="14"/>
      <c r="G15" s="15">
        <f t="shared" si="0"/>
        <v>2.3840088024940398</v>
      </c>
      <c r="H15" s="16"/>
      <c r="I15" s="15">
        <f t="shared" si="1"/>
        <v>5.5840821566110392</v>
      </c>
      <c r="J15" s="28"/>
      <c r="K15" s="65">
        <v>32.50631765</v>
      </c>
      <c r="L15" s="14"/>
      <c r="M15" s="15">
        <f t="shared" si="2"/>
        <v>0.17464237549672429</v>
      </c>
      <c r="N15" s="16"/>
      <c r="O15" s="15">
        <f t="shared" si="3"/>
        <v>0.91058504273526042</v>
      </c>
      <c r="P15" s="28"/>
      <c r="Q15" s="14">
        <v>125024.29865384614</v>
      </c>
    </row>
    <row r="16" spans="1:17" ht="15" customHeight="1" x14ac:dyDescent="0.2">
      <c r="C16" s="17" t="s">
        <v>23</v>
      </c>
      <c r="D16" s="13"/>
      <c r="E16" s="211">
        <v>282</v>
      </c>
      <c r="F16" s="14"/>
      <c r="G16" s="15">
        <f t="shared" si="0"/>
        <v>2.5857326242435357</v>
      </c>
      <c r="H16" s="16"/>
      <c r="I16" s="15">
        <f t="shared" si="1"/>
        <v>8.1698147808545745</v>
      </c>
      <c r="J16" s="28"/>
      <c r="K16" s="65">
        <v>35.154302749999999</v>
      </c>
      <c r="L16" s="14"/>
      <c r="M16" s="15">
        <f t="shared" si="2"/>
        <v>0.18886885335014339</v>
      </c>
      <c r="N16" s="16"/>
      <c r="O16" s="15">
        <f t="shared" si="3"/>
        <v>1.0994538960854039</v>
      </c>
      <c r="P16" s="28"/>
      <c r="Q16" s="14">
        <v>124660.64804964539</v>
      </c>
    </row>
    <row r="17" spans="3:17" ht="15" customHeight="1" x14ac:dyDescent="0.2">
      <c r="C17" s="18" t="s">
        <v>15</v>
      </c>
      <c r="D17" s="23"/>
      <c r="E17" s="212">
        <v>440</v>
      </c>
      <c r="F17" s="20"/>
      <c r="G17" s="8">
        <f t="shared" si="0"/>
        <v>4.0344764349899132</v>
      </c>
      <c r="H17" s="21"/>
      <c r="I17" s="8">
        <f t="shared" si="1"/>
        <v>12.204291215844489</v>
      </c>
      <c r="J17" s="29"/>
      <c r="K17" s="66">
        <v>79.175970530000001</v>
      </c>
      <c r="L17" s="20"/>
      <c r="M17" s="8">
        <f t="shared" si="2"/>
        <v>0.42537822107382983</v>
      </c>
      <c r="N17" s="21"/>
      <c r="O17" s="8">
        <f t="shared" si="3"/>
        <v>1.5248321171592338</v>
      </c>
      <c r="P17" s="29"/>
      <c r="Q17" s="20">
        <v>179945.38756818182</v>
      </c>
    </row>
    <row r="18" spans="3:17" ht="15" customHeight="1" x14ac:dyDescent="0.2">
      <c r="C18" s="17" t="s">
        <v>16</v>
      </c>
      <c r="D18" s="13"/>
      <c r="E18" s="211">
        <v>482</v>
      </c>
      <c r="F18" s="14"/>
      <c r="G18" s="15">
        <f t="shared" si="0"/>
        <v>4.4195855492389509</v>
      </c>
      <c r="H18" s="16"/>
      <c r="I18" s="15">
        <f t="shared" si="1"/>
        <v>16.623876765083438</v>
      </c>
      <c r="J18" s="28"/>
      <c r="K18" s="65">
        <v>57.133912780000003</v>
      </c>
      <c r="L18" s="14"/>
      <c r="M18" s="15">
        <f t="shared" si="2"/>
        <v>0.30695578492637587</v>
      </c>
      <c r="N18" s="16"/>
      <c r="O18" s="15">
        <f t="shared" si="3"/>
        <v>1.8317879020856096</v>
      </c>
      <c r="P18" s="28"/>
      <c r="Q18" s="14">
        <v>118535.08875518672</v>
      </c>
    </row>
    <row r="19" spans="3:17" ht="15" customHeight="1" x14ac:dyDescent="0.2">
      <c r="C19" s="17" t="s">
        <v>17</v>
      </c>
      <c r="D19" s="13"/>
      <c r="E19" s="211">
        <v>614</v>
      </c>
      <c r="F19" s="14"/>
      <c r="G19" s="15">
        <f t="shared" si="0"/>
        <v>5.6299284797359253</v>
      </c>
      <c r="H19" s="16"/>
      <c r="I19" s="15">
        <f t="shared" si="1"/>
        <v>22.253805244819361</v>
      </c>
      <c r="J19" s="28"/>
      <c r="K19" s="65">
        <v>80.142919599999999</v>
      </c>
      <c r="L19" s="14"/>
      <c r="M19" s="15">
        <f t="shared" si="2"/>
        <v>0.43057321991643632</v>
      </c>
      <c r="N19" s="16"/>
      <c r="O19" s="15">
        <f t="shared" si="3"/>
        <v>2.2623611220020461</v>
      </c>
      <c r="P19" s="28"/>
      <c r="Q19" s="14">
        <v>130525.92768729641</v>
      </c>
    </row>
    <row r="20" spans="3:17" ht="15" customHeight="1" x14ac:dyDescent="0.2">
      <c r="C20" s="17" t="s">
        <v>22</v>
      </c>
      <c r="D20" s="13"/>
      <c r="E20" s="211">
        <v>1323</v>
      </c>
      <c r="F20" s="14"/>
      <c r="G20" s="15">
        <f t="shared" si="0"/>
        <v>12.130937098844672</v>
      </c>
      <c r="H20" s="16"/>
      <c r="I20" s="15">
        <f t="shared" si="1"/>
        <v>34.38474234366403</v>
      </c>
      <c r="J20" s="28"/>
      <c r="K20" s="65">
        <v>221.12717104000001</v>
      </c>
      <c r="L20" s="14"/>
      <c r="M20" s="15">
        <f t="shared" si="2"/>
        <v>1.1880205827403543</v>
      </c>
      <c r="N20" s="16"/>
      <c r="O20" s="15">
        <f t="shared" si="3"/>
        <v>3.4503817047424006</v>
      </c>
      <c r="P20" s="28"/>
      <c r="Q20" s="14">
        <v>167140.718851096</v>
      </c>
    </row>
    <row r="21" spans="3:17" ht="15" customHeight="1" x14ac:dyDescent="0.2">
      <c r="C21" s="17" t="s">
        <v>24</v>
      </c>
      <c r="D21" s="13"/>
      <c r="E21" s="211">
        <v>765</v>
      </c>
      <c r="F21" s="14"/>
      <c r="G21" s="15">
        <f t="shared" si="0"/>
        <v>7.014487438107464</v>
      </c>
      <c r="H21" s="16"/>
      <c r="I21" s="15">
        <f t="shared" si="1"/>
        <v>41.399229781771496</v>
      </c>
      <c r="J21" s="28"/>
      <c r="K21" s="65">
        <v>198.2825402</v>
      </c>
      <c r="L21" s="14"/>
      <c r="M21" s="15">
        <f t="shared" si="2"/>
        <v>1.0652862687463687</v>
      </c>
      <c r="N21" s="16"/>
      <c r="O21" s="15">
        <f t="shared" si="3"/>
        <v>4.5156679734887692</v>
      </c>
      <c r="P21" s="28"/>
      <c r="Q21" s="14">
        <v>259192.86300653595</v>
      </c>
    </row>
    <row r="22" spans="3:17" ht="15" customHeight="1" x14ac:dyDescent="0.2">
      <c r="C22" s="22" t="s">
        <v>25</v>
      </c>
      <c r="D22" s="23"/>
      <c r="E22" s="212">
        <v>288</v>
      </c>
      <c r="F22" s="20"/>
      <c r="G22" s="8">
        <f t="shared" si="0"/>
        <v>2.6407482119933983</v>
      </c>
      <c r="H22" s="21"/>
      <c r="I22" s="8">
        <f t="shared" si="1"/>
        <v>44.039977993764893</v>
      </c>
      <c r="J22" s="29"/>
      <c r="K22" s="66">
        <v>73.486796740000003</v>
      </c>
      <c r="L22" s="20"/>
      <c r="M22" s="8">
        <f t="shared" si="2"/>
        <v>0.39481275266251314</v>
      </c>
      <c r="N22" s="21"/>
      <c r="O22" s="8">
        <f t="shared" si="3"/>
        <v>4.9104807261512828</v>
      </c>
      <c r="P22" s="29"/>
      <c r="Q22" s="20">
        <v>255162.4886805556</v>
      </c>
    </row>
    <row r="23" spans="3:17" ht="15" customHeight="1" x14ac:dyDescent="0.2">
      <c r="C23" s="17" t="s">
        <v>31</v>
      </c>
      <c r="D23" s="13"/>
      <c r="E23" s="211">
        <v>394</v>
      </c>
      <c r="F23" s="14"/>
      <c r="G23" s="15">
        <f t="shared" si="0"/>
        <v>3.6126902622409682</v>
      </c>
      <c r="H23" s="16"/>
      <c r="I23" s="15">
        <f t="shared" si="1"/>
        <v>47.65266825600586</v>
      </c>
      <c r="J23" s="28"/>
      <c r="K23" s="65">
        <v>110.51235901</v>
      </c>
      <c r="L23" s="14"/>
      <c r="M23" s="15">
        <f t="shared" si="2"/>
        <v>0.59373507350357246</v>
      </c>
      <c r="N23" s="16"/>
      <c r="O23" s="15">
        <f t="shared" si="3"/>
        <v>5.5042157996548555</v>
      </c>
      <c r="P23" s="28"/>
      <c r="Q23" s="14">
        <v>280488.22083756345</v>
      </c>
    </row>
    <row r="24" spans="3:17" ht="15" customHeight="1" x14ac:dyDescent="0.2">
      <c r="C24" s="17" t="s">
        <v>32</v>
      </c>
      <c r="D24" s="13"/>
      <c r="E24" s="211">
        <v>529</v>
      </c>
      <c r="F24" s="14"/>
      <c r="G24" s="15">
        <f t="shared" si="0"/>
        <v>4.8505409866128737</v>
      </c>
      <c r="H24" s="16"/>
      <c r="I24" s="15">
        <f t="shared" si="1"/>
        <v>52.503209242618738</v>
      </c>
      <c r="J24" s="28"/>
      <c r="K24" s="65">
        <v>177.23914113999999</v>
      </c>
      <c r="L24" s="14"/>
      <c r="M24" s="15">
        <f t="shared" si="2"/>
        <v>0.9522291935053675</v>
      </c>
      <c r="N24" s="16"/>
      <c r="O24" s="15">
        <f t="shared" si="3"/>
        <v>6.4564449931602228</v>
      </c>
      <c r="P24" s="28"/>
      <c r="Q24" s="14">
        <v>335045.63542533078</v>
      </c>
    </row>
    <row r="25" spans="3:17" ht="15" customHeight="1" x14ac:dyDescent="0.2">
      <c r="C25" s="17" t="s">
        <v>26</v>
      </c>
      <c r="D25" s="13"/>
      <c r="E25" s="211">
        <v>1722</v>
      </c>
      <c r="F25" s="14"/>
      <c r="G25" s="15">
        <f t="shared" si="0"/>
        <v>15.789473684210526</v>
      </c>
      <c r="H25" s="16"/>
      <c r="I25" s="15">
        <f t="shared" si="1"/>
        <v>68.292682926829258</v>
      </c>
      <c r="J25" s="28"/>
      <c r="K25" s="65">
        <v>790.94281975000001</v>
      </c>
      <c r="L25" s="14"/>
      <c r="M25" s="15">
        <f t="shared" si="2"/>
        <v>4.2493934382388421</v>
      </c>
      <c r="N25" s="16"/>
      <c r="O25" s="15">
        <f t="shared" si="3"/>
        <v>10.705838431399066</v>
      </c>
      <c r="P25" s="28"/>
      <c r="Q25" s="14">
        <v>459316.38777584204</v>
      </c>
    </row>
    <row r="26" spans="3:17" ht="15" customHeight="1" x14ac:dyDescent="0.2">
      <c r="C26" s="17" t="s">
        <v>18</v>
      </c>
      <c r="D26" s="13"/>
      <c r="E26" s="211">
        <v>1174</v>
      </c>
      <c r="F26" s="14"/>
      <c r="G26" s="15">
        <f t="shared" si="0"/>
        <v>10.764716669723089</v>
      </c>
      <c r="H26" s="16"/>
      <c r="I26" s="15">
        <f t="shared" si="1"/>
        <v>79.057399596552344</v>
      </c>
      <c r="J26" s="28"/>
      <c r="K26" s="65">
        <v>961.65421819999995</v>
      </c>
      <c r="L26" s="14"/>
      <c r="M26" s="15">
        <f t="shared" si="2"/>
        <v>5.166551895578773</v>
      </c>
      <c r="N26" s="16"/>
      <c r="O26" s="15">
        <f t="shared" si="3"/>
        <v>15.87239032697784</v>
      </c>
      <c r="P26" s="28"/>
      <c r="Q26" s="14">
        <v>819126.25059625204</v>
      </c>
    </row>
    <row r="27" spans="3:17" ht="15" customHeight="1" x14ac:dyDescent="0.2">
      <c r="C27" s="22" t="s">
        <v>19</v>
      </c>
      <c r="D27" s="23"/>
      <c r="E27" s="212">
        <v>581</v>
      </c>
      <c r="F27" s="20"/>
      <c r="G27" s="8">
        <f t="shared" si="0"/>
        <v>5.3273427471116817</v>
      </c>
      <c r="H27" s="21"/>
      <c r="I27" s="8">
        <f t="shared" si="1"/>
        <v>84.38474234366403</v>
      </c>
      <c r="J27" s="29"/>
      <c r="K27" s="66">
        <v>846.28523757999994</v>
      </c>
      <c r="L27" s="20"/>
      <c r="M27" s="8">
        <f t="shared" si="2"/>
        <v>4.5467242961855714</v>
      </c>
      <c r="N27" s="21"/>
      <c r="O27" s="8">
        <f t="shared" si="3"/>
        <v>20.419114623163409</v>
      </c>
      <c r="P27" s="29"/>
      <c r="Q27" s="20">
        <v>1456601.0973838209</v>
      </c>
    </row>
    <row r="28" spans="3:17" ht="15" customHeight="1" x14ac:dyDescent="0.2">
      <c r="C28" s="17" t="s">
        <v>20</v>
      </c>
      <c r="D28" s="13"/>
      <c r="E28" s="211">
        <v>312</v>
      </c>
      <c r="F28" s="14"/>
      <c r="G28" s="15">
        <f t="shared" si="0"/>
        <v>2.8608105629928477</v>
      </c>
      <c r="H28" s="16"/>
      <c r="I28" s="15">
        <f t="shared" si="1"/>
        <v>87.245552906656883</v>
      </c>
      <c r="J28" s="28"/>
      <c r="K28" s="65">
        <v>368.83394212000002</v>
      </c>
      <c r="L28" s="14"/>
      <c r="M28" s="15">
        <f t="shared" si="2"/>
        <v>1.9815851339795825</v>
      </c>
      <c r="N28" s="16"/>
      <c r="O28" s="15">
        <f t="shared" si="3"/>
        <v>22.400699757142991</v>
      </c>
      <c r="P28" s="28"/>
      <c r="Q28" s="14">
        <v>1182160.070897436</v>
      </c>
    </row>
    <row r="29" spans="3:17" ht="15" customHeight="1" x14ac:dyDescent="0.2">
      <c r="C29" s="17" t="s">
        <v>1</v>
      </c>
      <c r="D29" s="13"/>
      <c r="E29" s="211">
        <v>741</v>
      </c>
      <c r="F29" s="14"/>
      <c r="G29" s="15">
        <f t="shared" si="0"/>
        <v>6.7944250871080136</v>
      </c>
      <c r="H29" s="16"/>
      <c r="I29" s="15">
        <f t="shared" si="1"/>
        <v>94.039977993764893</v>
      </c>
      <c r="J29" s="28"/>
      <c r="K29" s="65">
        <v>2161.9941277100002</v>
      </c>
      <c r="L29" s="14"/>
      <c r="M29" s="15">
        <f t="shared" si="2"/>
        <v>11.61545870370964</v>
      </c>
      <c r="N29" s="16"/>
      <c r="O29" s="15">
        <f t="shared" si="3"/>
        <v>34.01615846085263</v>
      </c>
      <c r="P29" s="28"/>
      <c r="Q29" s="14">
        <v>2917670.8875978407</v>
      </c>
    </row>
    <row r="30" spans="3:17" ht="15" customHeight="1" x14ac:dyDescent="0.2">
      <c r="C30" s="17" t="s">
        <v>2</v>
      </c>
      <c r="D30" s="13"/>
      <c r="E30" s="211">
        <v>320</v>
      </c>
      <c r="F30" s="14"/>
      <c r="G30" s="15">
        <f t="shared" si="0"/>
        <v>2.9341646799926644</v>
      </c>
      <c r="H30" s="16"/>
      <c r="I30" s="15">
        <f t="shared" si="1"/>
        <v>96.974142673757555</v>
      </c>
      <c r="J30" s="28"/>
      <c r="K30" s="65">
        <v>2422.6117703700002</v>
      </c>
      <c r="L30" s="14"/>
      <c r="M30" s="15">
        <f t="shared" si="2"/>
        <v>13.015644498377737</v>
      </c>
      <c r="N30" s="16"/>
      <c r="O30" s="15">
        <f t="shared" si="3"/>
        <v>47.031802959230369</v>
      </c>
      <c r="P30" s="28"/>
      <c r="Q30" s="14">
        <v>7570661.7824062509</v>
      </c>
    </row>
    <row r="31" spans="3:17" ht="15" customHeight="1" x14ac:dyDescent="0.2">
      <c r="C31" s="17" t="s">
        <v>21</v>
      </c>
      <c r="D31" s="13"/>
      <c r="E31" s="211">
        <v>94</v>
      </c>
      <c r="F31" s="14"/>
      <c r="G31" s="15">
        <f t="shared" si="0"/>
        <v>0.86191087474784522</v>
      </c>
      <c r="H31" s="16"/>
      <c r="I31" s="15">
        <f t="shared" si="1"/>
        <v>97.836053548505404</v>
      </c>
      <c r="J31" s="28"/>
      <c r="K31" s="65">
        <v>759.50135809999995</v>
      </c>
      <c r="L31" s="14"/>
      <c r="M31" s="15">
        <f t="shared" si="2"/>
        <v>4.080472073143981</v>
      </c>
      <c r="N31" s="16"/>
      <c r="O31" s="15">
        <f t="shared" si="3"/>
        <v>51.112275032374349</v>
      </c>
      <c r="P31" s="28"/>
      <c r="Q31" s="14">
        <v>8079801.681914893</v>
      </c>
    </row>
    <row r="32" spans="3:17" ht="15" customHeight="1" x14ac:dyDescent="0.2">
      <c r="C32" s="17" t="s">
        <v>28</v>
      </c>
      <c r="D32" s="13"/>
      <c r="E32" s="211">
        <v>66</v>
      </c>
      <c r="F32" s="14"/>
      <c r="G32" s="15">
        <f t="shared" si="0"/>
        <v>0.60517146524848708</v>
      </c>
      <c r="H32" s="16"/>
      <c r="I32" s="15">
        <f t="shared" si="1"/>
        <v>98.441225013753893</v>
      </c>
      <c r="J32" s="28"/>
      <c r="K32" s="65">
        <v>1241.1104416400001</v>
      </c>
      <c r="L32" s="14"/>
      <c r="M32" s="15">
        <f t="shared" si="2"/>
        <v>6.6679492311488637</v>
      </c>
      <c r="N32" s="16"/>
      <c r="O32" s="15">
        <f t="shared" si="3"/>
        <v>57.780224263523209</v>
      </c>
      <c r="P32" s="28"/>
      <c r="Q32" s="14">
        <v>18804703.661212124</v>
      </c>
    </row>
    <row r="33" spans="3:17" ht="15" customHeight="1" x14ac:dyDescent="0.2">
      <c r="C33" s="12" t="s">
        <v>29</v>
      </c>
      <c r="D33" s="13"/>
      <c r="E33" s="211">
        <v>170</v>
      </c>
      <c r="F33" s="14"/>
      <c r="G33" s="15">
        <f t="shared" si="0"/>
        <v>1.5587749862461031</v>
      </c>
      <c r="H33" s="16"/>
      <c r="I33" s="15">
        <f>I32+G33</f>
        <v>100</v>
      </c>
      <c r="J33" s="28"/>
      <c r="K33" s="65">
        <v>7858.3988410499996</v>
      </c>
      <c r="L33" s="14"/>
      <c r="M33" s="15">
        <f t="shared" si="2"/>
        <v>42.219775736476791</v>
      </c>
      <c r="N33" s="16"/>
      <c r="O33" s="15">
        <f>O32+M33</f>
        <v>100</v>
      </c>
      <c r="P33" s="28"/>
      <c r="Q33" s="14">
        <v>46225875.535588227</v>
      </c>
    </row>
    <row r="34" spans="3:17" ht="17.100000000000001" customHeight="1" x14ac:dyDescent="0.2">
      <c r="C34" s="53" t="s">
        <v>11</v>
      </c>
      <c r="D34" s="53"/>
      <c r="E34" s="213">
        <v>10906</v>
      </c>
      <c r="F34" s="54"/>
      <c r="G34" s="55">
        <f>(E34/E$34)*100</f>
        <v>100</v>
      </c>
      <c r="H34" s="56"/>
      <c r="I34" s="57"/>
      <c r="J34" s="57"/>
      <c r="K34" s="214">
        <v>18613.07575412</v>
      </c>
      <c r="L34" s="54"/>
      <c r="M34" s="55">
        <f>(K34/K$34)*100</f>
        <v>100</v>
      </c>
      <c r="N34" s="56"/>
      <c r="O34" s="57"/>
      <c r="P34" s="57"/>
      <c r="Q34" s="54">
        <v>1706682.1707427104</v>
      </c>
    </row>
    <row r="35" spans="3:17" ht="5.0999999999999996" customHeight="1" x14ac:dyDescent="0.2"/>
    <row r="36" spans="3:17" ht="12.95" customHeight="1" x14ac:dyDescent="0.2">
      <c r="C36" s="30"/>
    </row>
  </sheetData>
  <mergeCells count="12">
    <mergeCell ref="Q9:Q10"/>
    <mergeCell ref="E9:E11"/>
    <mergeCell ref="G9:I9"/>
    <mergeCell ref="M9:O9"/>
    <mergeCell ref="C7:C9"/>
    <mergeCell ref="C10:C11"/>
    <mergeCell ref="K9:K10"/>
    <mergeCell ref="C2:Q2"/>
    <mergeCell ref="C4:Q4"/>
    <mergeCell ref="E7:I7"/>
    <mergeCell ref="K7:Q7"/>
    <mergeCell ref="C5:Q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A1:R37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8" ht="9.9499999999999993" customHeight="1" x14ac:dyDescent="0.2">
      <c r="A1" s="5"/>
    </row>
    <row r="2" spans="1:18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8" ht="6.95" customHeight="1" x14ac:dyDescent="0.2"/>
    <row r="4" spans="1:18" ht="18" customHeight="1" x14ac:dyDescent="0.2">
      <c r="C4" s="229" t="s">
        <v>163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31"/>
    </row>
    <row r="5" spans="1:18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38"/>
    </row>
    <row r="6" spans="1:18" ht="6.95" customHeight="1" x14ac:dyDescent="0.2"/>
    <row r="7" spans="1:18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8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8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8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8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8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8" ht="15" customHeight="1" x14ac:dyDescent="0.2">
      <c r="C13" s="12">
        <v>0</v>
      </c>
      <c r="D13" s="12"/>
      <c r="E13" s="211">
        <v>7623</v>
      </c>
      <c r="F13" s="14"/>
      <c r="G13" s="15">
        <f>(E13/E$34)*100</f>
        <v>3.0106872882092275</v>
      </c>
      <c r="H13" s="16"/>
      <c r="I13" s="15">
        <f>G13</f>
        <v>3.0106872882092275</v>
      </c>
      <c r="J13" s="27"/>
      <c r="K13" s="65">
        <v>100.00551858999999</v>
      </c>
      <c r="L13" s="14"/>
      <c r="M13" s="15">
        <f>(K13/K$34)*100</f>
        <v>4.8195345791779856</v>
      </c>
      <c r="N13" s="16"/>
      <c r="O13" s="15">
        <f>M13</f>
        <v>4.8195345791779856</v>
      </c>
      <c r="P13" s="27"/>
      <c r="Q13" s="14">
        <v>13118.918875770692</v>
      </c>
    </row>
    <row r="14" spans="1:18" ht="15" customHeight="1" x14ac:dyDescent="0.2">
      <c r="C14" s="17" t="s">
        <v>14</v>
      </c>
      <c r="D14" s="13"/>
      <c r="E14" s="211">
        <v>11687</v>
      </c>
      <c r="F14" s="14"/>
      <c r="G14" s="15">
        <f t="shared" ref="G14:G33" si="0">(E14/E$34)*100</f>
        <v>4.6157552587303217</v>
      </c>
      <c r="H14" s="16"/>
      <c r="I14" s="15">
        <f t="shared" ref="I14:I32" si="1">I13+G14</f>
        <v>7.6264425469395487</v>
      </c>
      <c r="J14" s="28"/>
      <c r="K14" s="65">
        <v>59.9954447</v>
      </c>
      <c r="L14" s="14"/>
      <c r="M14" s="15">
        <f t="shared" ref="M14:M33" si="2">(K14/K$34)*100</f>
        <v>2.8913416419573874</v>
      </c>
      <c r="N14" s="16"/>
      <c r="O14" s="15">
        <f t="shared" ref="O14:O32" si="3">O13+M14</f>
        <v>7.710876221135373</v>
      </c>
      <c r="P14" s="28"/>
      <c r="Q14" s="14">
        <v>5133.5196970993411</v>
      </c>
    </row>
    <row r="15" spans="1:18" ht="15" customHeight="1" x14ac:dyDescent="0.2">
      <c r="C15" s="17" t="s">
        <v>27</v>
      </c>
      <c r="D15" s="13"/>
      <c r="E15" s="211">
        <v>25339</v>
      </c>
      <c r="F15" s="14"/>
      <c r="G15" s="15">
        <f t="shared" si="0"/>
        <v>10.007582998285928</v>
      </c>
      <c r="H15" s="16"/>
      <c r="I15" s="15">
        <f t="shared" si="1"/>
        <v>17.634025545225477</v>
      </c>
      <c r="J15" s="28"/>
      <c r="K15" s="65">
        <v>76.791053790000007</v>
      </c>
      <c r="L15" s="14"/>
      <c r="M15" s="15">
        <f t="shared" si="2"/>
        <v>3.7007671609577497</v>
      </c>
      <c r="N15" s="16"/>
      <c r="O15" s="15">
        <f t="shared" si="3"/>
        <v>11.411643382093123</v>
      </c>
      <c r="P15" s="28"/>
      <c r="Q15" s="14">
        <v>3030.5479217806546</v>
      </c>
    </row>
    <row r="16" spans="1:18" ht="15" customHeight="1" x14ac:dyDescent="0.2">
      <c r="C16" s="17" t="s">
        <v>23</v>
      </c>
      <c r="D16" s="13"/>
      <c r="E16" s="211">
        <v>24199</v>
      </c>
      <c r="F16" s="14"/>
      <c r="G16" s="15">
        <f t="shared" si="0"/>
        <v>9.5573424750590448</v>
      </c>
      <c r="H16" s="16"/>
      <c r="I16" s="15">
        <f t="shared" si="1"/>
        <v>27.191368020284521</v>
      </c>
      <c r="J16" s="28"/>
      <c r="K16" s="65">
        <v>59.986311460000003</v>
      </c>
      <c r="L16" s="14"/>
      <c r="M16" s="15">
        <f t="shared" si="2"/>
        <v>2.8909014865877585</v>
      </c>
      <c r="N16" s="16"/>
      <c r="O16" s="15">
        <f t="shared" si="3"/>
        <v>14.302544868680881</v>
      </c>
      <c r="P16" s="28"/>
      <c r="Q16" s="14">
        <v>2478.8756337038722</v>
      </c>
    </row>
    <row r="17" spans="3:17" ht="15" customHeight="1" x14ac:dyDescent="0.2">
      <c r="C17" s="18" t="s">
        <v>15</v>
      </c>
      <c r="D17" s="23"/>
      <c r="E17" s="212">
        <v>44023</v>
      </c>
      <c r="F17" s="20"/>
      <c r="G17" s="8">
        <f t="shared" si="0"/>
        <v>17.386788205278084</v>
      </c>
      <c r="H17" s="21"/>
      <c r="I17" s="8">
        <f t="shared" si="1"/>
        <v>44.578156225562608</v>
      </c>
      <c r="J17" s="29"/>
      <c r="K17" s="66">
        <v>112.33770294</v>
      </c>
      <c r="L17" s="20"/>
      <c r="M17" s="8">
        <f t="shared" si="2"/>
        <v>5.4138556701499176</v>
      </c>
      <c r="N17" s="21"/>
      <c r="O17" s="8">
        <f t="shared" si="3"/>
        <v>19.716400538830797</v>
      </c>
      <c r="P17" s="29"/>
      <c r="Q17" s="20">
        <v>2551.7957190559478</v>
      </c>
    </row>
    <row r="18" spans="3:17" ht="15" customHeight="1" x14ac:dyDescent="0.2">
      <c r="C18" s="17" t="s">
        <v>16</v>
      </c>
      <c r="D18" s="13"/>
      <c r="E18" s="211">
        <v>36326</v>
      </c>
      <c r="F18" s="14"/>
      <c r="G18" s="15">
        <f t="shared" si="0"/>
        <v>14.346874777841848</v>
      </c>
      <c r="H18" s="16"/>
      <c r="I18" s="15">
        <f t="shared" si="1"/>
        <v>58.925031003404456</v>
      </c>
      <c r="J18" s="28"/>
      <c r="K18" s="65">
        <v>113.02954266</v>
      </c>
      <c r="L18" s="14"/>
      <c r="M18" s="15">
        <f t="shared" si="2"/>
        <v>5.447197284700799</v>
      </c>
      <c r="N18" s="16"/>
      <c r="O18" s="15">
        <f t="shared" si="3"/>
        <v>25.163597823531596</v>
      </c>
      <c r="P18" s="28"/>
      <c r="Q18" s="14">
        <v>3111.5328596597483</v>
      </c>
    </row>
    <row r="19" spans="3:17" ht="15" customHeight="1" x14ac:dyDescent="0.2">
      <c r="C19" s="17" t="s">
        <v>17</v>
      </c>
      <c r="D19" s="13"/>
      <c r="E19" s="211">
        <v>32160</v>
      </c>
      <c r="F19" s="14"/>
      <c r="G19" s="15">
        <f t="shared" si="0"/>
        <v>12.701522128926769</v>
      </c>
      <c r="H19" s="16"/>
      <c r="I19" s="15">
        <f t="shared" si="1"/>
        <v>71.626553132331225</v>
      </c>
      <c r="J19" s="28"/>
      <c r="K19" s="65">
        <v>140.19989944</v>
      </c>
      <c r="L19" s="14"/>
      <c r="M19" s="15">
        <f t="shared" si="2"/>
        <v>6.7566097638927944</v>
      </c>
      <c r="N19" s="16"/>
      <c r="O19" s="15">
        <f t="shared" si="3"/>
        <v>31.92020758742439</v>
      </c>
      <c r="P19" s="28"/>
      <c r="Q19" s="14">
        <v>4359.4496094527367</v>
      </c>
    </row>
    <row r="20" spans="3:17" ht="15" customHeight="1" x14ac:dyDescent="0.2">
      <c r="C20" s="17" t="s">
        <v>22</v>
      </c>
      <c r="D20" s="13"/>
      <c r="E20" s="211">
        <v>35949</v>
      </c>
      <c r="F20" s="14"/>
      <c r="G20" s="15">
        <f t="shared" si="0"/>
        <v>14.197979446915063</v>
      </c>
      <c r="H20" s="16"/>
      <c r="I20" s="15">
        <f t="shared" si="1"/>
        <v>85.824532579246295</v>
      </c>
      <c r="J20" s="28"/>
      <c r="K20" s="65">
        <v>193.52092017000001</v>
      </c>
      <c r="L20" s="14"/>
      <c r="M20" s="15">
        <f t="shared" si="2"/>
        <v>9.326292985664498</v>
      </c>
      <c r="N20" s="16"/>
      <c r="O20" s="15">
        <f t="shared" si="3"/>
        <v>41.246500573088888</v>
      </c>
      <c r="P20" s="28"/>
      <c r="Q20" s="14">
        <v>5383.2073262121339</v>
      </c>
    </row>
    <row r="21" spans="3:17" ht="15" customHeight="1" x14ac:dyDescent="0.2">
      <c r="C21" s="17" t="s">
        <v>24</v>
      </c>
      <c r="D21" s="13"/>
      <c r="E21" s="211">
        <v>10980</v>
      </c>
      <c r="F21" s="14"/>
      <c r="G21" s="15">
        <f t="shared" si="0"/>
        <v>4.3365271447641769</v>
      </c>
      <c r="H21" s="16"/>
      <c r="I21" s="15">
        <f t="shared" si="1"/>
        <v>90.161059724010471</v>
      </c>
      <c r="J21" s="28"/>
      <c r="K21" s="65">
        <v>74.337638499999997</v>
      </c>
      <c r="L21" s="14"/>
      <c r="M21" s="15">
        <f t="shared" si="2"/>
        <v>3.582530487682587</v>
      </c>
      <c r="N21" s="16"/>
      <c r="O21" s="15">
        <f t="shared" si="3"/>
        <v>44.829031060771477</v>
      </c>
      <c r="P21" s="28"/>
      <c r="Q21" s="14">
        <v>6770.2767304189438</v>
      </c>
    </row>
    <row r="22" spans="3:17" ht="15" customHeight="1" x14ac:dyDescent="0.2">
      <c r="C22" s="22" t="s">
        <v>25</v>
      </c>
      <c r="D22" s="23"/>
      <c r="E22" s="212">
        <v>3381</v>
      </c>
      <c r="F22" s="20"/>
      <c r="G22" s="8">
        <f t="shared" si="0"/>
        <v>1.3353186044123571</v>
      </c>
      <c r="H22" s="21"/>
      <c r="I22" s="8">
        <f t="shared" si="1"/>
        <v>91.496378328422821</v>
      </c>
      <c r="J22" s="29"/>
      <c r="K22" s="66">
        <v>28.034657360000001</v>
      </c>
      <c r="L22" s="20"/>
      <c r="M22" s="8">
        <f t="shared" si="2"/>
        <v>1.351065445856678</v>
      </c>
      <c r="N22" s="21"/>
      <c r="O22" s="8">
        <f t="shared" si="3"/>
        <v>46.180096506628153</v>
      </c>
      <c r="P22" s="29"/>
      <c r="Q22" s="20">
        <v>8291.8241230405201</v>
      </c>
    </row>
    <row r="23" spans="3:17" ht="15" customHeight="1" x14ac:dyDescent="0.2">
      <c r="C23" s="17" t="s">
        <v>31</v>
      </c>
      <c r="D23" s="13"/>
      <c r="E23" s="211">
        <v>3145</v>
      </c>
      <c r="F23" s="14"/>
      <c r="G23" s="15">
        <f t="shared" si="0"/>
        <v>1.2421109171478448</v>
      </c>
      <c r="H23" s="16"/>
      <c r="I23" s="15">
        <f t="shared" si="1"/>
        <v>92.738489245570662</v>
      </c>
      <c r="J23" s="28"/>
      <c r="K23" s="65">
        <v>33.673928879999998</v>
      </c>
      <c r="L23" s="14"/>
      <c r="M23" s="15">
        <f t="shared" si="2"/>
        <v>1.6228370888141024</v>
      </c>
      <c r="N23" s="16"/>
      <c r="O23" s="15">
        <f t="shared" si="3"/>
        <v>47.802933595442255</v>
      </c>
      <c r="P23" s="28"/>
      <c r="Q23" s="14">
        <v>10707.131599364069</v>
      </c>
    </row>
    <row r="24" spans="3:17" ht="15" customHeight="1" x14ac:dyDescent="0.2">
      <c r="C24" s="17" t="s">
        <v>32</v>
      </c>
      <c r="D24" s="13"/>
      <c r="E24" s="211">
        <v>3592</v>
      </c>
      <c r="F24" s="14"/>
      <c r="G24" s="15">
        <f t="shared" si="0"/>
        <v>1.4186525959920695</v>
      </c>
      <c r="H24" s="16"/>
      <c r="I24" s="15">
        <f t="shared" si="1"/>
        <v>94.157141841562733</v>
      </c>
      <c r="J24" s="28"/>
      <c r="K24" s="65">
        <v>43.184815290000003</v>
      </c>
      <c r="L24" s="14"/>
      <c r="M24" s="15">
        <f t="shared" si="2"/>
        <v>2.081192253388116</v>
      </c>
      <c r="N24" s="16"/>
      <c r="O24" s="15">
        <f t="shared" si="3"/>
        <v>49.884125848830372</v>
      </c>
      <c r="P24" s="28"/>
      <c r="Q24" s="14">
        <v>12022.498688752787</v>
      </c>
    </row>
    <row r="25" spans="3:17" ht="15" customHeight="1" x14ac:dyDescent="0.2">
      <c r="C25" s="17" t="s">
        <v>26</v>
      </c>
      <c r="D25" s="13"/>
      <c r="E25" s="211">
        <v>7845</v>
      </c>
      <c r="F25" s="14"/>
      <c r="G25" s="15">
        <f t="shared" si="0"/>
        <v>3.0983657058902518</v>
      </c>
      <c r="H25" s="16"/>
      <c r="I25" s="15">
        <f t="shared" si="1"/>
        <v>97.255507547452979</v>
      </c>
      <c r="J25" s="28"/>
      <c r="K25" s="65">
        <v>118.18839491</v>
      </c>
      <c r="L25" s="14"/>
      <c r="M25" s="15">
        <f t="shared" si="2"/>
        <v>5.6958162325178581</v>
      </c>
      <c r="N25" s="16"/>
      <c r="O25" s="15">
        <f t="shared" si="3"/>
        <v>55.579942081348229</v>
      </c>
      <c r="P25" s="28"/>
      <c r="Q25" s="14">
        <v>15065.442308476737</v>
      </c>
    </row>
    <row r="26" spans="3:17" ht="15" customHeight="1" x14ac:dyDescent="0.2">
      <c r="C26" s="17" t="s">
        <v>18</v>
      </c>
      <c r="D26" s="13"/>
      <c r="E26" s="211">
        <v>3235</v>
      </c>
      <c r="F26" s="14"/>
      <c r="G26" s="15">
        <f t="shared" si="0"/>
        <v>1.2776562216131249</v>
      </c>
      <c r="H26" s="16"/>
      <c r="I26" s="15">
        <f t="shared" si="1"/>
        <v>98.533163769066107</v>
      </c>
      <c r="J26" s="28"/>
      <c r="K26" s="65">
        <v>74.032619839999995</v>
      </c>
      <c r="L26" s="14"/>
      <c r="M26" s="15">
        <f t="shared" si="2"/>
        <v>3.5678308191053816</v>
      </c>
      <c r="N26" s="16"/>
      <c r="O26" s="15">
        <f t="shared" si="3"/>
        <v>59.14777290045361</v>
      </c>
      <c r="P26" s="28"/>
      <c r="Q26" s="14">
        <v>22884.890213292114</v>
      </c>
    </row>
    <row r="27" spans="3:17" ht="15" customHeight="1" x14ac:dyDescent="0.2">
      <c r="C27" s="22" t="s">
        <v>19</v>
      </c>
      <c r="D27" s="23"/>
      <c r="E27" s="212">
        <v>1161</v>
      </c>
      <c r="F27" s="20"/>
      <c r="G27" s="8">
        <f t="shared" si="0"/>
        <v>0.45853442760211371</v>
      </c>
      <c r="H27" s="21"/>
      <c r="I27" s="8">
        <f t="shared" si="1"/>
        <v>98.991698196668224</v>
      </c>
      <c r="J27" s="29"/>
      <c r="K27" s="66">
        <v>40.120540609999999</v>
      </c>
      <c r="L27" s="20"/>
      <c r="M27" s="8">
        <f t="shared" si="2"/>
        <v>1.93351662519697</v>
      </c>
      <c r="N27" s="21"/>
      <c r="O27" s="8">
        <f t="shared" si="3"/>
        <v>61.081289525650583</v>
      </c>
      <c r="P27" s="29"/>
      <c r="Q27" s="20">
        <v>34556.88252368648</v>
      </c>
    </row>
    <row r="28" spans="3:17" ht="15" customHeight="1" x14ac:dyDescent="0.2">
      <c r="C28" s="17" t="s">
        <v>20</v>
      </c>
      <c r="D28" s="13"/>
      <c r="E28" s="211">
        <v>612</v>
      </c>
      <c r="F28" s="14"/>
      <c r="G28" s="15">
        <f t="shared" si="0"/>
        <v>0.24170807036390493</v>
      </c>
      <c r="H28" s="16"/>
      <c r="I28" s="15">
        <f t="shared" si="1"/>
        <v>99.233406267032123</v>
      </c>
      <c r="J28" s="28"/>
      <c r="K28" s="65">
        <v>38.221598419999999</v>
      </c>
      <c r="L28" s="14"/>
      <c r="M28" s="15">
        <f t="shared" si="2"/>
        <v>1.8420015000558649</v>
      </c>
      <c r="N28" s="16"/>
      <c r="O28" s="15">
        <f t="shared" si="3"/>
        <v>62.923291025706447</v>
      </c>
      <c r="P28" s="28"/>
      <c r="Q28" s="14">
        <v>62453.592189542484</v>
      </c>
    </row>
    <row r="29" spans="3:17" ht="15" customHeight="1" x14ac:dyDescent="0.2">
      <c r="C29" s="17" t="s">
        <v>1</v>
      </c>
      <c r="D29" s="13"/>
      <c r="E29" s="211">
        <v>1131</v>
      </c>
      <c r="F29" s="14"/>
      <c r="G29" s="15">
        <f t="shared" si="0"/>
        <v>0.4466859927803537</v>
      </c>
      <c r="H29" s="16"/>
      <c r="I29" s="15">
        <f t="shared" si="1"/>
        <v>99.680092259812483</v>
      </c>
      <c r="J29" s="28"/>
      <c r="K29" s="65">
        <v>55.229147330000004</v>
      </c>
      <c r="L29" s="14"/>
      <c r="M29" s="15">
        <f t="shared" si="2"/>
        <v>2.6616409683021929</v>
      </c>
      <c r="N29" s="16"/>
      <c r="O29" s="15">
        <f t="shared" si="3"/>
        <v>65.584931994008642</v>
      </c>
      <c r="P29" s="28"/>
      <c r="Q29" s="14">
        <v>48832.137338638378</v>
      </c>
    </row>
    <row r="30" spans="3:17" ht="15" customHeight="1" x14ac:dyDescent="0.2">
      <c r="C30" s="17" t="s">
        <v>2</v>
      </c>
      <c r="D30" s="13"/>
      <c r="E30" s="211">
        <v>424</v>
      </c>
      <c r="F30" s="14"/>
      <c r="G30" s="15">
        <f t="shared" si="0"/>
        <v>0.16745787881420865</v>
      </c>
      <c r="H30" s="16"/>
      <c r="I30" s="15">
        <f t="shared" si="1"/>
        <v>99.847550138626687</v>
      </c>
      <c r="J30" s="28"/>
      <c r="K30" s="65">
        <v>41.193586760000002</v>
      </c>
      <c r="L30" s="14"/>
      <c r="M30" s="15">
        <f t="shared" si="2"/>
        <v>1.9852296016196127</v>
      </c>
      <c r="N30" s="16"/>
      <c r="O30" s="15">
        <f t="shared" si="3"/>
        <v>67.57016159562825</v>
      </c>
      <c r="P30" s="28"/>
      <c r="Q30" s="14">
        <v>97154.685754716993</v>
      </c>
    </row>
    <row r="31" spans="3:17" ht="15" customHeight="1" x14ac:dyDescent="0.2">
      <c r="C31" s="17" t="s">
        <v>21</v>
      </c>
      <c r="D31" s="13"/>
      <c r="E31" s="211">
        <v>123</v>
      </c>
      <c r="F31" s="14"/>
      <c r="G31" s="15">
        <f t="shared" si="0"/>
        <v>4.8578582769216186E-2</v>
      </c>
      <c r="H31" s="16"/>
      <c r="I31" s="15">
        <f t="shared" si="1"/>
        <v>99.896128721395897</v>
      </c>
      <c r="J31" s="28"/>
      <c r="K31" s="65">
        <v>31.268296769999999</v>
      </c>
      <c r="L31" s="14"/>
      <c r="M31" s="15">
        <f t="shared" si="2"/>
        <v>1.5069032153399917</v>
      </c>
      <c r="N31" s="16"/>
      <c r="O31" s="15">
        <f t="shared" si="3"/>
        <v>69.077064810968238</v>
      </c>
      <c r="P31" s="28"/>
      <c r="Q31" s="14">
        <v>254213.79487804876</v>
      </c>
    </row>
    <row r="32" spans="3:17" ht="15" customHeight="1" x14ac:dyDescent="0.2">
      <c r="C32" s="17" t="s">
        <v>28</v>
      </c>
      <c r="D32" s="13"/>
      <c r="E32" s="211">
        <v>79</v>
      </c>
      <c r="F32" s="14"/>
      <c r="G32" s="15">
        <f t="shared" si="0"/>
        <v>3.1200878363968121E-2</v>
      </c>
      <c r="H32" s="16"/>
      <c r="I32" s="15">
        <f t="shared" si="1"/>
        <v>99.927329599759858</v>
      </c>
      <c r="J32" s="28"/>
      <c r="K32" s="65">
        <v>20.141857980000001</v>
      </c>
      <c r="L32" s="14"/>
      <c r="M32" s="15">
        <f t="shared" si="2"/>
        <v>0.97069024182040464</v>
      </c>
      <c r="N32" s="16"/>
      <c r="O32" s="15">
        <f t="shared" si="3"/>
        <v>70.047755052788645</v>
      </c>
      <c r="P32" s="28"/>
      <c r="Q32" s="14">
        <v>254960.2275949367</v>
      </c>
    </row>
    <row r="33" spans="3:17" ht="15" customHeight="1" x14ac:dyDescent="0.2">
      <c r="C33" s="12" t="s">
        <v>29</v>
      </c>
      <c r="D33" s="13"/>
      <c r="E33" s="211">
        <v>184</v>
      </c>
      <c r="F33" s="14"/>
      <c r="G33" s="15">
        <f t="shared" si="0"/>
        <v>7.2670400240128288E-2</v>
      </c>
      <c r="H33" s="16"/>
      <c r="I33" s="15">
        <f>I32+G33</f>
        <v>99.999999999999986</v>
      </c>
      <c r="J33" s="28"/>
      <c r="K33" s="65">
        <v>621.51017690000003</v>
      </c>
      <c r="L33" s="14"/>
      <c r="M33" s="15">
        <f t="shared" si="2"/>
        <v>29.952244947211344</v>
      </c>
      <c r="N33" s="16"/>
      <c r="O33" s="15">
        <f>O32+M33</f>
        <v>99.999999999999986</v>
      </c>
      <c r="P33" s="28"/>
      <c r="Q33" s="14">
        <v>3377772.7005434781</v>
      </c>
    </row>
    <row r="34" spans="3:17" ht="17.100000000000001" customHeight="1" x14ac:dyDescent="0.2">
      <c r="C34" s="53" t="s">
        <v>11</v>
      </c>
      <c r="D34" s="53"/>
      <c r="E34" s="213">
        <v>253198</v>
      </c>
      <c r="F34" s="54"/>
      <c r="G34" s="55">
        <f>(E34/E$34)*100</f>
        <v>100</v>
      </c>
      <c r="H34" s="56"/>
      <c r="I34" s="57"/>
      <c r="J34" s="57"/>
      <c r="K34" s="214">
        <v>2075.0036533000002</v>
      </c>
      <c r="L34" s="54"/>
      <c r="M34" s="55">
        <f>(K34/K$34)*100</f>
        <v>100</v>
      </c>
      <c r="N34" s="56"/>
      <c r="O34" s="57"/>
      <c r="P34" s="57"/>
      <c r="Q34" s="54">
        <v>8195.1818470130111</v>
      </c>
    </row>
    <row r="35" spans="3:17" ht="5.0999999999999996" customHeight="1" x14ac:dyDescent="0.2"/>
    <row r="36" spans="3:17" ht="12.95" customHeight="1" x14ac:dyDescent="0.2">
      <c r="C36" s="30"/>
    </row>
    <row r="37" spans="3:17" x14ac:dyDescent="0.2">
      <c r="C37" s="30"/>
    </row>
  </sheetData>
  <mergeCells count="12">
    <mergeCell ref="Q9:Q10"/>
    <mergeCell ref="E9:E11"/>
    <mergeCell ref="G9:I9"/>
    <mergeCell ref="M9:O9"/>
    <mergeCell ref="C7:C9"/>
    <mergeCell ref="C10:C11"/>
    <mergeCell ref="K9:K10"/>
    <mergeCell ref="C2:Q2"/>
    <mergeCell ref="C4:Q4"/>
    <mergeCell ref="E7:I7"/>
    <mergeCell ref="K7:Q7"/>
    <mergeCell ref="C5:Q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R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164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96</v>
      </c>
      <c r="F13" s="14"/>
      <c r="G13" s="15">
        <f>(E13/E$34)*100</f>
        <v>3.3660589060308554</v>
      </c>
      <c r="H13" s="16"/>
      <c r="I13" s="15">
        <f>G13</f>
        <v>3.3660589060308554</v>
      </c>
      <c r="J13" s="27"/>
      <c r="K13" s="65">
        <v>130.71563674000001</v>
      </c>
      <c r="L13" s="14"/>
      <c r="M13" s="15">
        <f>(K13/K$34)*100</f>
        <v>2.6796402921584517</v>
      </c>
      <c r="N13" s="16"/>
      <c r="O13" s="15">
        <f>M13</f>
        <v>2.6796402921584517</v>
      </c>
      <c r="P13" s="27"/>
      <c r="Q13" s="14">
        <v>1361621.2160416667</v>
      </c>
    </row>
    <row r="14" spans="1:17" ht="15" customHeight="1" x14ac:dyDescent="0.2">
      <c r="C14" s="17" t="s">
        <v>14</v>
      </c>
      <c r="D14" s="13"/>
      <c r="E14" s="211">
        <v>196</v>
      </c>
      <c r="F14" s="14"/>
      <c r="G14" s="15">
        <f t="shared" ref="G14:G30" si="0">(E14/E$34)*100</f>
        <v>6.8723702664796633</v>
      </c>
      <c r="H14" s="16"/>
      <c r="I14" s="15">
        <f t="shared" ref="I14:I30" si="1">I13+G14</f>
        <v>10.238429172510518</v>
      </c>
      <c r="J14" s="28"/>
      <c r="K14" s="65">
        <v>103.97002587999999</v>
      </c>
      <c r="L14" s="14"/>
      <c r="M14" s="15">
        <f t="shared" ref="M14:M30" si="2">(K14/K$34)*100</f>
        <v>2.1313614612072689</v>
      </c>
      <c r="N14" s="16"/>
      <c r="O14" s="15">
        <f t="shared" ref="O14:O30" si="3">O13+M14</f>
        <v>4.811001753365721</v>
      </c>
      <c r="P14" s="28"/>
      <c r="Q14" s="14">
        <v>530459.31571428571</v>
      </c>
    </row>
    <row r="15" spans="1:17" ht="15" customHeight="1" x14ac:dyDescent="0.2">
      <c r="C15" s="17" t="s">
        <v>27</v>
      </c>
      <c r="D15" s="13"/>
      <c r="E15" s="211">
        <v>170</v>
      </c>
      <c r="F15" s="14"/>
      <c r="G15" s="15">
        <f t="shared" si="0"/>
        <v>5.9607293127629735</v>
      </c>
      <c r="H15" s="16"/>
      <c r="I15" s="15">
        <f t="shared" si="1"/>
        <v>16.199158485273493</v>
      </c>
      <c r="J15" s="28"/>
      <c r="K15" s="65">
        <v>25.099142480000001</v>
      </c>
      <c r="L15" s="14"/>
      <c r="M15" s="15">
        <f t="shared" si="2"/>
        <v>0.51452661032291591</v>
      </c>
      <c r="N15" s="16"/>
      <c r="O15" s="15">
        <f t="shared" si="3"/>
        <v>5.3255283636886368</v>
      </c>
      <c r="P15" s="28"/>
      <c r="Q15" s="14">
        <v>147642.0145882353</v>
      </c>
    </row>
    <row r="16" spans="1:17" ht="15" customHeight="1" x14ac:dyDescent="0.2">
      <c r="C16" s="17" t="s">
        <v>23</v>
      </c>
      <c r="D16" s="13"/>
      <c r="E16" s="211">
        <v>122</v>
      </c>
      <c r="F16" s="14"/>
      <c r="G16" s="15">
        <f t="shared" si="0"/>
        <v>4.2776998597475453</v>
      </c>
      <c r="H16" s="16"/>
      <c r="I16" s="15">
        <f t="shared" si="1"/>
        <v>20.476858345021039</v>
      </c>
      <c r="J16" s="28"/>
      <c r="K16" s="65">
        <v>12.72536672</v>
      </c>
      <c r="L16" s="14"/>
      <c r="M16" s="15">
        <f t="shared" si="2"/>
        <v>0.26086707180434487</v>
      </c>
      <c r="N16" s="16"/>
      <c r="O16" s="15">
        <f t="shared" si="3"/>
        <v>5.5863954354929817</v>
      </c>
      <c r="P16" s="28"/>
      <c r="Q16" s="14">
        <v>104306.28459016394</v>
      </c>
    </row>
    <row r="17" spans="3:18" ht="15" customHeight="1" x14ac:dyDescent="0.2">
      <c r="C17" s="18" t="s">
        <v>15</v>
      </c>
      <c r="D17" s="23"/>
      <c r="E17" s="212">
        <v>228</v>
      </c>
      <c r="F17" s="20"/>
      <c r="G17" s="8">
        <f t="shared" si="0"/>
        <v>7.9943899018232818</v>
      </c>
      <c r="H17" s="21"/>
      <c r="I17" s="8">
        <f t="shared" si="1"/>
        <v>28.471248246844322</v>
      </c>
      <c r="J17" s="29"/>
      <c r="K17" s="66">
        <v>45.46225802</v>
      </c>
      <c r="L17" s="20"/>
      <c r="M17" s="8">
        <f t="shared" si="2"/>
        <v>0.93196576477844673</v>
      </c>
      <c r="N17" s="21"/>
      <c r="O17" s="8">
        <f t="shared" si="3"/>
        <v>6.5183612002714284</v>
      </c>
      <c r="P17" s="29"/>
      <c r="Q17" s="20">
        <v>199395.86850877194</v>
      </c>
    </row>
    <row r="18" spans="3:18" ht="15" customHeight="1" x14ac:dyDescent="0.2">
      <c r="C18" s="17" t="s">
        <v>16</v>
      </c>
      <c r="D18" s="13"/>
      <c r="E18" s="211">
        <v>231</v>
      </c>
      <c r="F18" s="14"/>
      <c r="G18" s="15">
        <f t="shared" si="0"/>
        <v>8.0995792426367466</v>
      </c>
      <c r="H18" s="16"/>
      <c r="I18" s="15">
        <f t="shared" si="1"/>
        <v>36.570827489481069</v>
      </c>
      <c r="J18" s="28"/>
      <c r="K18" s="65">
        <v>61.01261418</v>
      </c>
      <c r="L18" s="14"/>
      <c r="M18" s="15">
        <f t="shared" si="2"/>
        <v>1.2507444661103526</v>
      </c>
      <c r="N18" s="16"/>
      <c r="O18" s="15">
        <f t="shared" si="3"/>
        <v>7.7691056663817815</v>
      </c>
      <c r="P18" s="28"/>
      <c r="Q18" s="14">
        <v>264123.87090909091</v>
      </c>
    </row>
    <row r="19" spans="3:18" ht="15" customHeight="1" x14ac:dyDescent="0.2">
      <c r="C19" s="17" t="s">
        <v>17</v>
      </c>
      <c r="D19" s="13"/>
      <c r="E19" s="211">
        <v>190</v>
      </c>
      <c r="F19" s="14"/>
      <c r="G19" s="15">
        <f t="shared" si="0"/>
        <v>6.6619915848527347</v>
      </c>
      <c r="H19" s="16"/>
      <c r="I19" s="15">
        <f t="shared" si="1"/>
        <v>43.232819074333804</v>
      </c>
      <c r="J19" s="28"/>
      <c r="K19" s="65">
        <v>160.79701903</v>
      </c>
      <c r="L19" s="14"/>
      <c r="M19" s="15">
        <f t="shared" si="2"/>
        <v>3.2963016651848296</v>
      </c>
      <c r="N19" s="16"/>
      <c r="O19" s="15">
        <f t="shared" si="3"/>
        <v>11.065407331566611</v>
      </c>
      <c r="P19" s="28"/>
      <c r="Q19" s="14">
        <v>846300.10015789478</v>
      </c>
    </row>
    <row r="20" spans="3:18" ht="15" customHeight="1" x14ac:dyDescent="0.2">
      <c r="C20" s="17" t="s">
        <v>22</v>
      </c>
      <c r="D20" s="13"/>
      <c r="E20" s="211">
        <v>404</v>
      </c>
      <c r="F20" s="14"/>
      <c r="G20" s="15">
        <f t="shared" si="0"/>
        <v>14.165497896213184</v>
      </c>
      <c r="H20" s="16"/>
      <c r="I20" s="15">
        <f t="shared" si="1"/>
        <v>57.398316970546986</v>
      </c>
      <c r="J20" s="28"/>
      <c r="K20" s="65">
        <v>346.82947247999999</v>
      </c>
      <c r="L20" s="14"/>
      <c r="M20" s="15">
        <f t="shared" si="2"/>
        <v>7.1099238939106346</v>
      </c>
      <c r="N20" s="16"/>
      <c r="O20" s="15">
        <f t="shared" si="3"/>
        <v>18.175331225477244</v>
      </c>
      <c r="P20" s="28"/>
      <c r="Q20" s="14">
        <v>858488.79326732678</v>
      </c>
    </row>
    <row r="21" spans="3:18" ht="15" customHeight="1" x14ac:dyDescent="0.2">
      <c r="C21" s="17" t="s">
        <v>24</v>
      </c>
      <c r="D21" s="13"/>
      <c r="E21" s="211">
        <v>235</v>
      </c>
      <c r="F21" s="14"/>
      <c r="G21" s="15">
        <f t="shared" si="0"/>
        <v>8.239831697054699</v>
      </c>
      <c r="H21" s="16"/>
      <c r="I21" s="15">
        <f t="shared" si="1"/>
        <v>65.638148667601683</v>
      </c>
      <c r="J21" s="28"/>
      <c r="K21" s="65">
        <v>183.57243603000001</v>
      </c>
      <c r="L21" s="14"/>
      <c r="M21" s="15">
        <f t="shared" si="2"/>
        <v>3.7631924411162676</v>
      </c>
      <c r="N21" s="16"/>
      <c r="O21" s="15">
        <f t="shared" si="3"/>
        <v>21.938523666593511</v>
      </c>
      <c r="P21" s="28"/>
      <c r="Q21" s="14">
        <v>781159.3022553192</v>
      </c>
    </row>
    <row r="22" spans="3:18" ht="15" customHeight="1" x14ac:dyDescent="0.2">
      <c r="C22" s="22" t="s">
        <v>25</v>
      </c>
      <c r="D22" s="23"/>
      <c r="E22" s="212">
        <v>72</v>
      </c>
      <c r="F22" s="20"/>
      <c r="G22" s="8">
        <f t="shared" si="0"/>
        <v>2.5245441795231418</v>
      </c>
      <c r="H22" s="21"/>
      <c r="I22" s="8">
        <f t="shared" si="1"/>
        <v>68.162692847124831</v>
      </c>
      <c r="J22" s="29"/>
      <c r="K22" s="66">
        <v>156.28985800000001</v>
      </c>
      <c r="L22" s="20"/>
      <c r="M22" s="8">
        <f t="shared" si="2"/>
        <v>3.2039059074893883</v>
      </c>
      <c r="N22" s="21"/>
      <c r="O22" s="8">
        <f t="shared" si="3"/>
        <v>25.1424295740829</v>
      </c>
      <c r="P22" s="29"/>
      <c r="Q22" s="20">
        <v>2170692.472222222</v>
      </c>
    </row>
    <row r="23" spans="3:18" ht="15" customHeight="1" x14ac:dyDescent="0.2">
      <c r="C23" s="17" t="s">
        <v>31</v>
      </c>
      <c r="D23" s="13"/>
      <c r="E23" s="211">
        <v>110</v>
      </c>
      <c r="F23" s="14"/>
      <c r="G23" s="15">
        <f t="shared" si="0"/>
        <v>3.8569424964936885</v>
      </c>
      <c r="H23" s="16"/>
      <c r="I23" s="15">
        <f t="shared" si="1"/>
        <v>72.019635343618518</v>
      </c>
      <c r="J23" s="28"/>
      <c r="K23" s="65">
        <v>137.15426402</v>
      </c>
      <c r="L23" s="14"/>
      <c r="M23" s="15">
        <f t="shared" si="2"/>
        <v>2.8116306608394082</v>
      </c>
      <c r="N23" s="16"/>
      <c r="O23" s="15">
        <f t="shared" si="3"/>
        <v>27.954060234922309</v>
      </c>
      <c r="P23" s="28"/>
      <c r="Q23" s="14">
        <v>1246856.9456363637</v>
      </c>
    </row>
    <row r="24" spans="3:18" ht="15" customHeight="1" x14ac:dyDescent="0.2">
      <c r="C24" s="17" t="s">
        <v>32</v>
      </c>
      <c r="D24" s="13"/>
      <c r="E24" s="211">
        <v>105</v>
      </c>
      <c r="F24" s="14"/>
      <c r="G24" s="15">
        <f t="shared" si="0"/>
        <v>3.681626928471248</v>
      </c>
      <c r="H24" s="16"/>
      <c r="I24" s="15">
        <f t="shared" si="1"/>
        <v>75.701262272089764</v>
      </c>
      <c r="J24" s="28"/>
      <c r="K24" s="65">
        <v>223.96731819999999</v>
      </c>
      <c r="L24" s="14"/>
      <c r="M24" s="15">
        <f t="shared" si="2"/>
        <v>4.5912781740804673</v>
      </c>
      <c r="N24" s="16"/>
      <c r="O24" s="15">
        <f t="shared" si="3"/>
        <v>32.545338409002774</v>
      </c>
      <c r="P24" s="28"/>
      <c r="Q24" s="14">
        <v>2133022.0780952382</v>
      </c>
    </row>
    <row r="25" spans="3:18" ht="15" customHeight="1" x14ac:dyDescent="0.2">
      <c r="C25" s="17" t="s">
        <v>26</v>
      </c>
      <c r="D25" s="13"/>
      <c r="E25" s="211">
        <v>300</v>
      </c>
      <c r="F25" s="14"/>
      <c r="G25" s="15">
        <f t="shared" si="0"/>
        <v>10.518934081346423</v>
      </c>
      <c r="H25" s="16"/>
      <c r="I25" s="15">
        <f t="shared" si="1"/>
        <v>86.220196353436194</v>
      </c>
      <c r="J25" s="28"/>
      <c r="K25" s="65">
        <v>762.63493843000003</v>
      </c>
      <c r="L25" s="14"/>
      <c r="M25" s="15">
        <f t="shared" si="2"/>
        <v>15.633839685833504</v>
      </c>
      <c r="N25" s="16"/>
      <c r="O25" s="15">
        <f t="shared" si="3"/>
        <v>48.179178094836274</v>
      </c>
      <c r="P25" s="28"/>
      <c r="Q25" s="14">
        <v>2542116.4614333333</v>
      </c>
    </row>
    <row r="26" spans="3:18" ht="15" customHeight="1" x14ac:dyDescent="0.2">
      <c r="C26" s="17" t="s">
        <v>18</v>
      </c>
      <c r="D26" s="13"/>
      <c r="E26" s="211">
        <v>167</v>
      </c>
      <c r="F26" s="14"/>
      <c r="G26" s="15">
        <f t="shared" si="0"/>
        <v>5.8555399719495087</v>
      </c>
      <c r="H26" s="16"/>
      <c r="I26" s="15">
        <f t="shared" si="1"/>
        <v>92.075736325385705</v>
      </c>
      <c r="J26" s="28"/>
      <c r="K26" s="65">
        <v>636.77142450999997</v>
      </c>
      <c r="L26" s="14"/>
      <c r="M26" s="15">
        <f t="shared" si="2"/>
        <v>13.053666788205936</v>
      </c>
      <c r="N26" s="16"/>
      <c r="O26" s="15">
        <f t="shared" si="3"/>
        <v>61.232844883042212</v>
      </c>
      <c r="P26" s="28"/>
      <c r="Q26" s="14">
        <v>3813002.5419760477</v>
      </c>
    </row>
    <row r="27" spans="3:18" ht="15" customHeight="1" x14ac:dyDescent="0.2">
      <c r="C27" s="22" t="s">
        <v>19</v>
      </c>
      <c r="D27" s="23"/>
      <c r="E27" s="212">
        <v>61</v>
      </c>
      <c r="F27" s="20"/>
      <c r="G27" s="8">
        <f t="shared" si="0"/>
        <v>2.1388499298737726</v>
      </c>
      <c r="H27" s="21"/>
      <c r="I27" s="8">
        <f t="shared" si="1"/>
        <v>94.214586255259476</v>
      </c>
      <c r="J27" s="29"/>
      <c r="K27" s="66">
        <v>191.45800875</v>
      </c>
      <c r="L27" s="20"/>
      <c r="M27" s="8">
        <f t="shared" si="2"/>
        <v>3.9248448563455733</v>
      </c>
      <c r="N27" s="21"/>
      <c r="O27" s="8">
        <f t="shared" si="3"/>
        <v>65.157689739387791</v>
      </c>
      <c r="P27" s="29"/>
      <c r="Q27" s="20">
        <v>3138655.8811475411</v>
      </c>
    </row>
    <row r="28" spans="3:18" ht="15" customHeight="1" x14ac:dyDescent="0.2">
      <c r="C28" s="17" t="s">
        <v>20</v>
      </c>
      <c r="D28" s="13"/>
      <c r="E28" s="211">
        <v>38</v>
      </c>
      <c r="F28" s="14"/>
      <c r="G28" s="15">
        <f t="shared" si="0"/>
        <v>1.3323983169705469</v>
      </c>
      <c r="H28" s="16"/>
      <c r="I28" s="15">
        <f t="shared" si="1"/>
        <v>95.546984572230016</v>
      </c>
      <c r="J28" s="28"/>
      <c r="K28" s="65">
        <v>216.18229783000001</v>
      </c>
      <c r="L28" s="14"/>
      <c r="M28" s="15">
        <f t="shared" si="2"/>
        <v>4.4316870587480306</v>
      </c>
      <c r="N28" s="16"/>
      <c r="O28" s="15">
        <f t="shared" si="3"/>
        <v>69.589376798135817</v>
      </c>
      <c r="P28" s="28"/>
      <c r="Q28" s="14">
        <v>5689007.8376315795</v>
      </c>
    </row>
    <row r="29" spans="3:18" ht="15" customHeight="1" x14ac:dyDescent="0.2">
      <c r="C29" s="17" t="s">
        <v>1</v>
      </c>
      <c r="D29" s="13"/>
      <c r="E29" s="211">
        <v>72</v>
      </c>
      <c r="F29" s="14"/>
      <c r="G29" s="15">
        <f t="shared" si="0"/>
        <v>2.5245441795231418</v>
      </c>
      <c r="H29" s="16"/>
      <c r="I29" s="15">
        <f t="shared" si="1"/>
        <v>98.071528751753164</v>
      </c>
      <c r="J29" s="28"/>
      <c r="K29" s="65">
        <v>462.58012166999998</v>
      </c>
      <c r="L29" s="14"/>
      <c r="M29" s="15">
        <f t="shared" si="2"/>
        <v>9.4827854057278174</v>
      </c>
      <c r="N29" s="16"/>
      <c r="O29" s="15">
        <f t="shared" si="3"/>
        <v>79.072162203863627</v>
      </c>
      <c r="P29" s="28"/>
      <c r="Q29" s="14">
        <v>6424723.9120833324</v>
      </c>
    </row>
    <row r="30" spans="3:18" ht="15" customHeight="1" x14ac:dyDescent="0.2">
      <c r="C30" s="17" t="s">
        <v>2</v>
      </c>
      <c r="D30" s="13"/>
      <c r="E30" s="211">
        <v>30</v>
      </c>
      <c r="F30" s="14"/>
      <c r="G30" s="15">
        <f t="shared" si="0"/>
        <v>1.0518934081346423</v>
      </c>
      <c r="H30" s="16"/>
      <c r="I30" s="15">
        <f t="shared" si="1"/>
        <v>99.123422159887809</v>
      </c>
      <c r="J30" s="28"/>
      <c r="K30" s="65">
        <v>464.47081338999999</v>
      </c>
      <c r="L30" s="14"/>
      <c r="M30" s="15">
        <f t="shared" si="2"/>
        <v>9.5215441482877434</v>
      </c>
      <c r="N30" s="16"/>
      <c r="O30" s="15">
        <f t="shared" si="3"/>
        <v>88.593706352151372</v>
      </c>
      <c r="P30" s="28"/>
      <c r="Q30" s="14">
        <v>15482360.446333332</v>
      </c>
    </row>
    <row r="31" spans="3:18" ht="15" customHeight="1" x14ac:dyDescent="0.2">
      <c r="C31" s="17" t="s">
        <v>21</v>
      </c>
      <c r="D31" s="13"/>
      <c r="E31" s="211">
        <v>12</v>
      </c>
      <c r="F31" s="14"/>
      <c r="G31" s="15">
        <f t="shared" ref="G31:G32" si="4">(E31/E$34)*100</f>
        <v>0.42075736325385693</v>
      </c>
      <c r="H31" s="16"/>
      <c r="I31" s="15">
        <f t="shared" ref="I31:I32" si="5">I30+G31</f>
        <v>99.544179523141665</v>
      </c>
      <c r="J31" s="28"/>
      <c r="K31" s="65">
        <v>139.50486802</v>
      </c>
      <c r="L31" s="14"/>
      <c r="M31" s="15">
        <f t="shared" ref="M31:M32" si="6">(K31/K$34)*100</f>
        <v>2.8598174986684386</v>
      </c>
      <c r="N31" s="16"/>
      <c r="O31" s="15">
        <f t="shared" ref="O31:O32" si="7">O30+M31</f>
        <v>91.453523850819806</v>
      </c>
      <c r="P31" s="28"/>
      <c r="Q31" s="14">
        <v>11625405.668333335</v>
      </c>
    </row>
    <row r="32" spans="3:18" ht="15" customHeight="1" x14ac:dyDescent="0.2">
      <c r="C32" s="17" t="s">
        <v>28</v>
      </c>
      <c r="D32" s="13"/>
      <c r="E32" s="211">
        <v>7</v>
      </c>
      <c r="F32" s="14"/>
      <c r="G32" s="15">
        <f t="shared" si="4"/>
        <v>0.24544179523141654</v>
      </c>
      <c r="H32" s="16"/>
      <c r="I32" s="15">
        <f t="shared" si="5"/>
        <v>99.789621318373079</v>
      </c>
      <c r="J32" s="28"/>
      <c r="K32" s="65">
        <v>237.47921227</v>
      </c>
      <c r="L32" s="14"/>
      <c r="M32" s="15">
        <f t="shared" si="6"/>
        <v>4.8682688744766756</v>
      </c>
      <c r="N32" s="16"/>
      <c r="O32" s="15">
        <f t="shared" si="7"/>
        <v>96.321792725296476</v>
      </c>
      <c r="P32" s="28"/>
      <c r="Q32" s="14">
        <v>33925601.752857141</v>
      </c>
      <c r="R32" s="5"/>
    </row>
    <row r="33" spans="3:17" ht="15" customHeight="1" x14ac:dyDescent="0.2">
      <c r="C33" s="12" t="s">
        <v>29</v>
      </c>
      <c r="D33" s="13"/>
      <c r="E33" s="211">
        <v>6</v>
      </c>
      <c r="F33" s="14"/>
      <c r="G33" s="15">
        <f t="shared" ref="G33" si="8">(E33/E$34)*100</f>
        <v>0.21037868162692847</v>
      </c>
      <c r="H33" s="16"/>
      <c r="I33" s="15">
        <f t="shared" ref="I33" si="9">I32+G33</f>
        <v>100.00000000000001</v>
      </c>
      <c r="J33" s="28"/>
      <c r="K33" s="65">
        <v>179.42677133999999</v>
      </c>
      <c r="L33" s="14"/>
      <c r="M33" s="15">
        <f t="shared" ref="M33" si="10">(K33/K$34)*100</f>
        <v>3.6782072747034786</v>
      </c>
      <c r="N33" s="16"/>
      <c r="O33" s="15">
        <f t="shared" ref="O33" si="11">O32+M33</f>
        <v>99.999999999999957</v>
      </c>
      <c r="P33" s="28"/>
      <c r="Q33" s="14">
        <v>29904461.889999997</v>
      </c>
    </row>
    <row r="34" spans="3:17" ht="17.100000000000001" customHeight="1" x14ac:dyDescent="0.2">
      <c r="C34" s="53" t="s">
        <v>11</v>
      </c>
      <c r="D34" s="53"/>
      <c r="E34" s="213">
        <v>2852</v>
      </c>
      <c r="F34" s="54"/>
      <c r="G34" s="55">
        <f>(E34/E$34)*100</f>
        <v>100</v>
      </c>
      <c r="H34" s="56"/>
      <c r="I34" s="57"/>
      <c r="J34" s="57"/>
      <c r="K34" s="214">
        <v>4878.1038679900012</v>
      </c>
      <c r="L34" s="54"/>
      <c r="M34" s="55">
        <f>(K34/K$34)*100</f>
        <v>100</v>
      </c>
      <c r="N34" s="56"/>
      <c r="O34" s="57"/>
      <c r="P34" s="57"/>
      <c r="Q34" s="54">
        <v>1710415.1009782611</v>
      </c>
    </row>
    <row r="35" spans="3:17" ht="5.0999999999999996" customHeight="1" x14ac:dyDescent="0.2"/>
    <row r="36" spans="3:17" ht="12.95" customHeight="1" x14ac:dyDescent="0.2">
      <c r="C36" s="61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 tint="0.79998168889431442"/>
  </sheetPr>
  <dimension ref="A1:R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165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396</v>
      </c>
      <c r="F13" s="14"/>
      <c r="G13" s="15">
        <f>(E13/E$34)*100</f>
        <v>3.4336252492846615</v>
      </c>
      <c r="H13" s="16"/>
      <c r="I13" s="15">
        <f>G13</f>
        <v>3.4336252492846615</v>
      </c>
      <c r="J13" s="27"/>
      <c r="K13" s="65">
        <v>4.4208453399999996</v>
      </c>
      <c r="L13" s="14"/>
      <c r="M13" s="15">
        <f>(K13/K$34)*100</f>
        <v>4.1950693360616673E-2</v>
      </c>
      <c r="N13" s="16"/>
      <c r="O13" s="15">
        <f>M13</f>
        <v>4.1950693360616673E-2</v>
      </c>
      <c r="P13" s="27"/>
      <c r="Q13" s="14">
        <v>11163.750858585858</v>
      </c>
    </row>
    <row r="14" spans="1:17" ht="15" customHeight="1" x14ac:dyDescent="0.2">
      <c r="C14" s="17" t="s">
        <v>14</v>
      </c>
      <c r="D14" s="13"/>
      <c r="E14" s="211">
        <v>1444</v>
      </c>
      <c r="F14" s="14"/>
      <c r="G14" s="15">
        <f t="shared" ref="G14:G29" si="0">(E14/E$34)*100</f>
        <v>12.520593080724876</v>
      </c>
      <c r="H14" s="16"/>
      <c r="I14" s="15">
        <f t="shared" ref="I14:I26" si="1">I13+G14</f>
        <v>15.954218330009537</v>
      </c>
      <c r="J14" s="28"/>
      <c r="K14" s="65">
        <v>13.029046279999999</v>
      </c>
      <c r="L14" s="14"/>
      <c r="M14" s="15">
        <f t="shared" ref="M14:M29" si="2">(K14/K$34)*100</f>
        <v>0.12363642770492472</v>
      </c>
      <c r="N14" s="16"/>
      <c r="O14" s="15">
        <f t="shared" ref="O14:O26" si="3">O13+M14</f>
        <v>0.16558712106554141</v>
      </c>
      <c r="P14" s="28"/>
      <c r="Q14" s="14">
        <v>9022.8852354570627</v>
      </c>
    </row>
    <row r="15" spans="1:17" ht="15" customHeight="1" x14ac:dyDescent="0.2">
      <c r="C15" s="17" t="s">
        <v>27</v>
      </c>
      <c r="D15" s="13"/>
      <c r="E15" s="211">
        <v>2679</v>
      </c>
      <c r="F15" s="14"/>
      <c r="G15" s="15">
        <f t="shared" si="0"/>
        <v>23.228995057660626</v>
      </c>
      <c r="H15" s="16"/>
      <c r="I15" s="15">
        <f t="shared" si="1"/>
        <v>39.183213387670165</v>
      </c>
      <c r="J15" s="28"/>
      <c r="K15" s="65">
        <v>51.84223033</v>
      </c>
      <c r="L15" s="14"/>
      <c r="M15" s="15">
        <f t="shared" si="2"/>
        <v>0.49194607375798666</v>
      </c>
      <c r="N15" s="16"/>
      <c r="O15" s="15">
        <f t="shared" si="3"/>
        <v>0.65753319482352812</v>
      </c>
      <c r="P15" s="28"/>
      <c r="Q15" s="14">
        <v>19351.336442702501</v>
      </c>
    </row>
    <row r="16" spans="1:17" ht="15" customHeight="1" x14ac:dyDescent="0.2">
      <c r="C16" s="17" t="s">
        <v>23</v>
      </c>
      <c r="D16" s="13"/>
      <c r="E16" s="211">
        <v>1738</v>
      </c>
      <c r="F16" s="14"/>
      <c r="G16" s="15">
        <f t="shared" si="0"/>
        <v>15.069799705193793</v>
      </c>
      <c r="H16" s="16"/>
      <c r="I16" s="15">
        <f t="shared" si="1"/>
        <v>54.253013092863959</v>
      </c>
      <c r="J16" s="28"/>
      <c r="K16" s="65">
        <v>90.029696860000001</v>
      </c>
      <c r="L16" s="14"/>
      <c r="M16" s="15">
        <f t="shared" si="2"/>
        <v>0.85431810340669689</v>
      </c>
      <c r="N16" s="16"/>
      <c r="O16" s="15">
        <f t="shared" si="3"/>
        <v>1.511851298230225</v>
      </c>
      <c r="P16" s="28"/>
      <c r="Q16" s="14">
        <v>51800.746179516682</v>
      </c>
    </row>
    <row r="17" spans="3:18" ht="15" customHeight="1" x14ac:dyDescent="0.2">
      <c r="C17" s="18" t="s">
        <v>15</v>
      </c>
      <c r="D17" s="23"/>
      <c r="E17" s="212">
        <v>2305</v>
      </c>
      <c r="F17" s="20"/>
      <c r="G17" s="8">
        <f t="shared" si="0"/>
        <v>19.986126766669557</v>
      </c>
      <c r="H17" s="21"/>
      <c r="I17" s="8">
        <f t="shared" si="1"/>
        <v>74.239139859533509</v>
      </c>
      <c r="J17" s="29"/>
      <c r="K17" s="66">
        <v>299.26193018999999</v>
      </c>
      <c r="L17" s="20"/>
      <c r="M17" s="8">
        <f t="shared" si="2"/>
        <v>2.8397839106280438</v>
      </c>
      <c r="N17" s="21"/>
      <c r="O17" s="8">
        <f t="shared" si="3"/>
        <v>4.3516352088582693</v>
      </c>
      <c r="P17" s="29"/>
      <c r="Q17" s="20">
        <v>129831.63999566161</v>
      </c>
    </row>
    <row r="18" spans="3:18" ht="15" customHeight="1" x14ac:dyDescent="0.2">
      <c r="C18" s="17" t="s">
        <v>16</v>
      </c>
      <c r="D18" s="13"/>
      <c r="E18" s="211">
        <v>1220</v>
      </c>
      <c r="F18" s="14"/>
      <c r="G18" s="15">
        <f t="shared" si="0"/>
        <v>10.578340414462845</v>
      </c>
      <c r="H18" s="16"/>
      <c r="I18" s="15">
        <f t="shared" si="1"/>
        <v>84.817480273996352</v>
      </c>
      <c r="J18" s="28"/>
      <c r="K18" s="65">
        <v>290.50300957000002</v>
      </c>
      <c r="L18" s="14"/>
      <c r="M18" s="15">
        <f t="shared" si="2"/>
        <v>2.7566679531945271</v>
      </c>
      <c r="N18" s="16"/>
      <c r="O18" s="15">
        <f t="shared" si="3"/>
        <v>7.1083031620527963</v>
      </c>
      <c r="P18" s="28"/>
      <c r="Q18" s="14">
        <v>238117.22095901638</v>
      </c>
    </row>
    <row r="19" spans="3:18" ht="15" customHeight="1" x14ac:dyDescent="0.2">
      <c r="C19" s="17" t="s">
        <v>17</v>
      </c>
      <c r="D19" s="13"/>
      <c r="E19" s="211">
        <v>740</v>
      </c>
      <c r="F19" s="14"/>
      <c r="G19" s="15">
        <f t="shared" si="0"/>
        <v>6.4163704153299221</v>
      </c>
      <c r="H19" s="16"/>
      <c r="I19" s="15">
        <f t="shared" si="1"/>
        <v>91.233850689326275</v>
      </c>
      <c r="J19" s="28"/>
      <c r="K19" s="65">
        <v>342.22534553000003</v>
      </c>
      <c r="L19" s="14"/>
      <c r="M19" s="15">
        <f t="shared" si="2"/>
        <v>3.247476314238154</v>
      </c>
      <c r="N19" s="16"/>
      <c r="O19" s="15">
        <f t="shared" si="3"/>
        <v>10.35577947629095</v>
      </c>
      <c r="P19" s="28"/>
      <c r="Q19" s="14">
        <v>462466.68314864871</v>
      </c>
    </row>
    <row r="20" spans="3:18" ht="15" customHeight="1" x14ac:dyDescent="0.2">
      <c r="C20" s="17" t="s">
        <v>22</v>
      </c>
      <c r="D20" s="13"/>
      <c r="E20" s="211">
        <v>698</v>
      </c>
      <c r="F20" s="14"/>
      <c r="G20" s="15">
        <f t="shared" si="0"/>
        <v>6.0521980404057922</v>
      </c>
      <c r="H20" s="16"/>
      <c r="I20" s="15">
        <f t="shared" si="1"/>
        <v>97.286048729732073</v>
      </c>
      <c r="J20" s="28"/>
      <c r="K20" s="65">
        <v>793.97919296999999</v>
      </c>
      <c r="L20" s="14"/>
      <c r="M20" s="15">
        <f t="shared" si="2"/>
        <v>7.5343005912517098</v>
      </c>
      <c r="N20" s="16"/>
      <c r="O20" s="15">
        <f t="shared" si="3"/>
        <v>17.890080067542659</v>
      </c>
      <c r="P20" s="28"/>
      <c r="Q20" s="14">
        <v>1137506.0071203439</v>
      </c>
    </row>
    <row r="21" spans="3:18" ht="15" customHeight="1" x14ac:dyDescent="0.2">
      <c r="C21" s="17" t="s">
        <v>24</v>
      </c>
      <c r="D21" s="13"/>
      <c r="E21" s="211">
        <v>130</v>
      </c>
      <c r="F21" s="14"/>
      <c r="G21" s="15">
        <f t="shared" si="0"/>
        <v>1.1272002080985</v>
      </c>
      <c r="H21" s="16"/>
      <c r="I21" s="15">
        <f t="shared" si="1"/>
        <v>98.413248937830573</v>
      </c>
      <c r="J21" s="28"/>
      <c r="K21" s="65">
        <v>341.13668555999999</v>
      </c>
      <c r="L21" s="14"/>
      <c r="M21" s="15">
        <f t="shared" si="2"/>
        <v>3.2371457016373868</v>
      </c>
      <c r="N21" s="16"/>
      <c r="O21" s="15">
        <f t="shared" si="3"/>
        <v>21.127225769180047</v>
      </c>
      <c r="P21" s="28"/>
      <c r="Q21" s="14">
        <v>2624128.3504615384</v>
      </c>
    </row>
    <row r="22" spans="3:18" ht="15" customHeight="1" x14ac:dyDescent="0.2">
      <c r="C22" s="22" t="s">
        <v>25</v>
      </c>
      <c r="D22" s="23"/>
      <c r="E22" s="212">
        <v>24</v>
      </c>
      <c r="F22" s="20"/>
      <c r="G22" s="8">
        <f t="shared" si="0"/>
        <v>0.20809849995664614</v>
      </c>
      <c r="H22" s="21"/>
      <c r="I22" s="8">
        <f t="shared" si="1"/>
        <v>98.621347437787222</v>
      </c>
      <c r="J22" s="29"/>
      <c r="K22" s="66">
        <v>87.69573475</v>
      </c>
      <c r="L22" s="20"/>
      <c r="M22" s="8">
        <f t="shared" si="2"/>
        <v>0.83217045487757912</v>
      </c>
      <c r="N22" s="21"/>
      <c r="O22" s="8">
        <f t="shared" si="3"/>
        <v>21.959396224057627</v>
      </c>
      <c r="P22" s="29"/>
      <c r="Q22" s="20">
        <v>3653988.9479166665</v>
      </c>
    </row>
    <row r="23" spans="3:18" ht="15" customHeight="1" x14ac:dyDescent="0.2">
      <c r="C23" s="17" t="s">
        <v>31</v>
      </c>
      <c r="D23" s="13"/>
      <c r="E23" s="211">
        <v>34</v>
      </c>
      <c r="F23" s="14"/>
      <c r="G23" s="15">
        <f t="shared" si="0"/>
        <v>0.29480620827191534</v>
      </c>
      <c r="H23" s="16"/>
      <c r="I23" s="15">
        <f t="shared" si="1"/>
        <v>98.916153646059144</v>
      </c>
      <c r="J23" s="28"/>
      <c r="K23" s="65">
        <v>158.69103871999999</v>
      </c>
      <c r="L23" s="14"/>
      <c r="M23" s="15">
        <f t="shared" si="2"/>
        <v>1.505865641619679</v>
      </c>
      <c r="N23" s="16"/>
      <c r="O23" s="15">
        <f t="shared" si="3"/>
        <v>23.465261865677306</v>
      </c>
      <c r="P23" s="28"/>
      <c r="Q23" s="14">
        <v>4667383.4917647056</v>
      </c>
    </row>
    <row r="24" spans="3:18" ht="15" customHeight="1" x14ac:dyDescent="0.2">
      <c r="C24" s="17" t="s">
        <v>32</v>
      </c>
      <c r="D24" s="13"/>
      <c r="E24" s="211">
        <v>29</v>
      </c>
      <c r="F24" s="14"/>
      <c r="G24" s="15">
        <f t="shared" si="0"/>
        <v>0.25145235411428074</v>
      </c>
      <c r="H24" s="16"/>
      <c r="I24" s="15">
        <f t="shared" si="1"/>
        <v>99.167606000173421</v>
      </c>
      <c r="J24" s="28"/>
      <c r="K24" s="65">
        <v>175.92750851</v>
      </c>
      <c r="L24" s="14"/>
      <c r="M24" s="15">
        <f t="shared" si="2"/>
        <v>1.6694275405708472</v>
      </c>
      <c r="N24" s="16"/>
      <c r="O24" s="15">
        <f t="shared" si="3"/>
        <v>25.134689406248153</v>
      </c>
      <c r="P24" s="28"/>
      <c r="Q24" s="14">
        <v>6066465.8106896551</v>
      </c>
    </row>
    <row r="25" spans="3:18" ht="15" customHeight="1" x14ac:dyDescent="0.2">
      <c r="C25" s="17" t="s">
        <v>26</v>
      </c>
      <c r="D25" s="13"/>
      <c r="E25" s="211">
        <v>58</v>
      </c>
      <c r="F25" s="14"/>
      <c r="G25" s="15">
        <f t="shared" si="0"/>
        <v>0.50290470822856148</v>
      </c>
      <c r="H25" s="16"/>
      <c r="I25" s="15">
        <f t="shared" si="1"/>
        <v>99.670510708401977</v>
      </c>
      <c r="J25" s="28"/>
      <c r="K25" s="65">
        <v>580.85830479000003</v>
      </c>
      <c r="L25" s="14"/>
      <c r="M25" s="15">
        <f t="shared" si="2"/>
        <v>5.5119342017544799</v>
      </c>
      <c r="N25" s="16"/>
      <c r="O25" s="15">
        <f t="shared" si="3"/>
        <v>30.646623608002635</v>
      </c>
      <c r="P25" s="28"/>
      <c r="Q25" s="14">
        <v>10014798.358448278</v>
      </c>
    </row>
    <row r="26" spans="3:18" ht="15" customHeight="1" x14ac:dyDescent="0.2">
      <c r="C26" s="17" t="s">
        <v>18</v>
      </c>
      <c r="D26" s="13"/>
      <c r="E26" s="211">
        <v>16</v>
      </c>
      <c r="F26" s="14"/>
      <c r="G26" s="15">
        <f t="shared" si="0"/>
        <v>0.13873233330443077</v>
      </c>
      <c r="H26" s="16"/>
      <c r="I26" s="15">
        <f t="shared" si="1"/>
        <v>99.809243041706409</v>
      </c>
      <c r="J26" s="28"/>
      <c r="K26" s="65">
        <v>456.34803419999997</v>
      </c>
      <c r="L26" s="14"/>
      <c r="M26" s="15">
        <f t="shared" si="2"/>
        <v>4.3304198577651238</v>
      </c>
      <c r="N26" s="16"/>
      <c r="O26" s="15">
        <f t="shared" si="3"/>
        <v>34.977043465767757</v>
      </c>
      <c r="P26" s="28"/>
      <c r="Q26" s="14">
        <v>28521752.137499999</v>
      </c>
    </row>
    <row r="27" spans="3:18" ht="15" customHeight="1" x14ac:dyDescent="0.2">
      <c r="C27" s="22" t="s">
        <v>19</v>
      </c>
      <c r="D27" s="23"/>
      <c r="E27" s="212" t="s">
        <v>277</v>
      </c>
      <c r="F27" s="20"/>
      <c r="G27" s="8" t="s">
        <v>277</v>
      </c>
      <c r="H27" s="21"/>
      <c r="I27" s="8" t="s">
        <v>277</v>
      </c>
      <c r="J27" s="29"/>
      <c r="K27" s="66" t="s">
        <v>277</v>
      </c>
      <c r="L27" s="20"/>
      <c r="M27" s="8" t="s">
        <v>277</v>
      </c>
      <c r="N27" s="21"/>
      <c r="O27" s="8" t="s">
        <v>277</v>
      </c>
      <c r="P27" s="29"/>
      <c r="Q27" s="20" t="s">
        <v>277</v>
      </c>
    </row>
    <row r="28" spans="3:18" ht="15" customHeight="1" x14ac:dyDescent="0.2">
      <c r="C28" s="17" t="s">
        <v>20</v>
      </c>
      <c r="D28" s="13"/>
      <c r="E28" s="211" t="s">
        <v>277</v>
      </c>
      <c r="F28" s="14"/>
      <c r="G28" s="15" t="s">
        <v>277</v>
      </c>
      <c r="H28" s="16"/>
      <c r="I28" s="15" t="s">
        <v>277</v>
      </c>
      <c r="J28" s="28"/>
      <c r="K28" s="65" t="s">
        <v>277</v>
      </c>
      <c r="L28" s="14"/>
      <c r="M28" s="15" t="s">
        <v>277</v>
      </c>
      <c r="N28" s="16"/>
      <c r="O28" s="15" t="s">
        <v>277</v>
      </c>
      <c r="P28" s="28"/>
      <c r="Q28" s="14" t="s">
        <v>277</v>
      </c>
      <c r="R28" s="5"/>
    </row>
    <row r="29" spans="3:18" ht="15" customHeight="1" x14ac:dyDescent="0.2">
      <c r="C29" s="17" t="s">
        <v>1</v>
      </c>
      <c r="D29" s="13"/>
      <c r="E29" s="211">
        <v>8</v>
      </c>
      <c r="F29" s="14"/>
      <c r="G29" s="15">
        <f t="shared" si="0"/>
        <v>6.9366166652215386E-2</v>
      </c>
      <c r="H29" s="16"/>
      <c r="I29" s="15">
        <v>99.930633833347798</v>
      </c>
      <c r="J29" s="28"/>
      <c r="K29" s="65">
        <v>1271.36226407</v>
      </c>
      <c r="L29" s="14"/>
      <c r="M29" s="15">
        <f t="shared" si="2"/>
        <v>12.064328061352162</v>
      </c>
      <c r="N29" s="16"/>
      <c r="O29" s="15">
        <v>50.576627984514559</v>
      </c>
      <c r="P29" s="28"/>
      <c r="Q29" s="14">
        <v>158920283.00874999</v>
      </c>
    </row>
    <row r="30" spans="3:18" ht="15" customHeight="1" x14ac:dyDescent="0.2">
      <c r="C30" s="17" t="s">
        <v>2</v>
      </c>
      <c r="D30" s="13"/>
      <c r="E30" s="211">
        <v>4</v>
      </c>
      <c r="F30" s="14"/>
      <c r="G30" s="15">
        <f t="shared" ref="G30:G31" si="4">(E30/E$34)*100</f>
        <v>3.4683083326107693E-2</v>
      </c>
      <c r="H30" s="16"/>
      <c r="I30" s="15">
        <f t="shared" ref="I30:I31" si="5">I29+G30</f>
        <v>99.965316916673899</v>
      </c>
      <c r="J30" s="28"/>
      <c r="K30" s="65">
        <v>1118.3493198000001</v>
      </c>
      <c r="L30" s="14"/>
      <c r="M30" s="15">
        <f t="shared" ref="M30:M31" si="6">(K30/K$34)*100</f>
        <v>10.612343517311112</v>
      </c>
      <c r="N30" s="16"/>
      <c r="O30" s="15">
        <f t="shared" ref="O30:O31" si="7">O29+M30</f>
        <v>61.188971501825669</v>
      </c>
      <c r="P30" s="28"/>
      <c r="Q30" s="14">
        <v>279587329.95000005</v>
      </c>
    </row>
    <row r="31" spans="3:18" ht="15" customHeight="1" x14ac:dyDescent="0.2">
      <c r="C31" s="17" t="s">
        <v>21</v>
      </c>
      <c r="D31" s="13"/>
      <c r="E31" s="211">
        <v>0</v>
      </c>
      <c r="F31" s="14"/>
      <c r="G31" s="15">
        <f t="shared" si="4"/>
        <v>0</v>
      </c>
      <c r="H31" s="16"/>
      <c r="I31" s="15">
        <f t="shared" si="5"/>
        <v>99.965316916673899</v>
      </c>
      <c r="J31" s="28"/>
      <c r="K31" s="65">
        <v>0</v>
      </c>
      <c r="L31" s="14"/>
      <c r="M31" s="15">
        <f t="shared" si="6"/>
        <v>0</v>
      </c>
      <c r="N31" s="16"/>
      <c r="O31" s="15">
        <f t="shared" si="7"/>
        <v>61.188971501825669</v>
      </c>
      <c r="P31" s="28"/>
      <c r="Q31" s="217" t="s">
        <v>278</v>
      </c>
    </row>
    <row r="32" spans="3:18" ht="15" customHeight="1" x14ac:dyDescent="0.2">
      <c r="C32" s="17" t="s">
        <v>28</v>
      </c>
      <c r="D32" s="13"/>
      <c r="E32" s="211" t="s">
        <v>277</v>
      </c>
      <c r="F32" s="14"/>
      <c r="G32" s="15" t="s">
        <v>277</v>
      </c>
      <c r="H32" s="16"/>
      <c r="I32" s="15" t="s">
        <v>277</v>
      </c>
      <c r="J32" s="28"/>
      <c r="K32" s="65" t="s">
        <v>277</v>
      </c>
      <c r="L32" s="14"/>
      <c r="M32" s="15" t="s">
        <v>277</v>
      </c>
      <c r="N32" s="16"/>
      <c r="O32" s="15" t="s">
        <v>277</v>
      </c>
      <c r="P32" s="28"/>
      <c r="Q32" s="14" t="s">
        <v>277</v>
      </c>
    </row>
    <row r="33" spans="3:17" ht="15" customHeight="1" x14ac:dyDescent="0.2">
      <c r="C33" s="12" t="s">
        <v>29</v>
      </c>
      <c r="D33" s="13"/>
      <c r="E33" s="211" t="s">
        <v>277</v>
      </c>
      <c r="F33" s="14"/>
      <c r="G33" s="15" t="s">
        <v>277</v>
      </c>
      <c r="H33" s="16"/>
      <c r="I33" s="15" t="s">
        <v>277</v>
      </c>
      <c r="J33" s="28"/>
      <c r="K33" s="65" t="s">
        <v>277</v>
      </c>
      <c r="L33" s="14"/>
      <c r="M33" s="15" t="s">
        <v>277</v>
      </c>
      <c r="N33" s="16"/>
      <c r="O33" s="15" t="s">
        <v>277</v>
      </c>
      <c r="P33" s="28"/>
      <c r="Q33" s="14" t="s">
        <v>277</v>
      </c>
    </row>
    <row r="34" spans="3:17" ht="17.100000000000001" customHeight="1" x14ac:dyDescent="0.2">
      <c r="C34" s="53" t="s">
        <v>11</v>
      </c>
      <c r="D34" s="53"/>
      <c r="E34" s="213">
        <v>11533</v>
      </c>
      <c r="F34" s="54"/>
      <c r="G34" s="55">
        <f>(E34/E$34)*100</f>
        <v>100</v>
      </c>
      <c r="H34" s="56"/>
      <c r="I34" s="57"/>
      <c r="J34" s="57"/>
      <c r="K34" s="214">
        <v>10538.193736149999</v>
      </c>
      <c r="L34" s="54"/>
      <c r="M34" s="55">
        <f>(K34/K$34)*100</f>
        <v>100</v>
      </c>
      <c r="N34" s="56"/>
      <c r="O34" s="57"/>
      <c r="P34" s="57"/>
      <c r="Q34" s="54">
        <v>913742.62864389119</v>
      </c>
    </row>
    <row r="35" spans="3:17" ht="5.0999999999999996" customHeight="1" x14ac:dyDescent="0.2"/>
    <row r="36" spans="3:17" ht="12.95" customHeight="1" x14ac:dyDescent="0.2">
      <c r="C36" s="61" t="s">
        <v>38</v>
      </c>
    </row>
  </sheetData>
  <mergeCells count="12">
    <mergeCell ref="C2:Q2"/>
    <mergeCell ref="C4:Q4"/>
    <mergeCell ref="E7:I7"/>
    <mergeCell ref="K7:Q7"/>
    <mergeCell ref="E9:E11"/>
    <mergeCell ref="G9:I9"/>
    <mergeCell ref="M9:O9"/>
    <mergeCell ref="C7:C9"/>
    <mergeCell ref="C10:C11"/>
    <mergeCell ref="C5:Q5"/>
    <mergeCell ref="K9:K10"/>
    <mergeCell ref="Q9:Q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166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326</v>
      </c>
      <c r="F13" s="14"/>
      <c r="G13" s="15">
        <f>(E13/E$34)*100</f>
        <v>3.9046592406276197</v>
      </c>
      <c r="H13" s="16"/>
      <c r="I13" s="15">
        <f>G13</f>
        <v>3.9046592406276197</v>
      </c>
      <c r="J13" s="27"/>
      <c r="K13" s="65">
        <v>11.97997344</v>
      </c>
      <c r="L13" s="14"/>
      <c r="M13" s="15">
        <f>(K13/K$34)*100</f>
        <v>6.5768523162655274E-2</v>
      </c>
      <c r="N13" s="16"/>
      <c r="O13" s="15">
        <f>M13</f>
        <v>6.5768523162655274E-2</v>
      </c>
      <c r="P13" s="27"/>
      <c r="Q13" s="14">
        <v>36748.384785276074</v>
      </c>
    </row>
    <row r="14" spans="1:17" ht="15" customHeight="1" x14ac:dyDescent="0.2">
      <c r="C14" s="17" t="s">
        <v>14</v>
      </c>
      <c r="D14" s="13"/>
      <c r="E14" s="211">
        <v>673</v>
      </c>
      <c r="F14" s="14"/>
      <c r="G14" s="15">
        <f t="shared" ref="G14:G29" si="0">(E14/E$34)*100</f>
        <v>8.0608456102527253</v>
      </c>
      <c r="H14" s="16"/>
      <c r="I14" s="15">
        <f t="shared" ref="I14:I29" si="1">I13+G14</f>
        <v>11.965504850880345</v>
      </c>
      <c r="J14" s="28"/>
      <c r="K14" s="65">
        <v>13.273383040000001</v>
      </c>
      <c r="L14" s="14"/>
      <c r="M14" s="15">
        <f t="shared" ref="M14:M29" si="2">(K14/K$34)*100</f>
        <v>7.2869176570815153E-2</v>
      </c>
      <c r="N14" s="16"/>
      <c r="O14" s="15">
        <f t="shared" ref="O14:O29" si="3">O13+M14</f>
        <v>0.13863769973347043</v>
      </c>
      <c r="P14" s="28"/>
      <c r="Q14" s="14">
        <v>19722.70882615156</v>
      </c>
    </row>
    <row r="15" spans="1:17" ht="15" customHeight="1" x14ac:dyDescent="0.2">
      <c r="C15" s="17" t="s">
        <v>27</v>
      </c>
      <c r="D15" s="13"/>
      <c r="E15" s="211">
        <v>1223</v>
      </c>
      <c r="F15" s="14"/>
      <c r="G15" s="15">
        <f t="shared" si="0"/>
        <v>14.648460893520182</v>
      </c>
      <c r="H15" s="16"/>
      <c r="I15" s="15">
        <f t="shared" si="1"/>
        <v>26.613965744400527</v>
      </c>
      <c r="J15" s="28"/>
      <c r="K15" s="65">
        <v>39.805873429999998</v>
      </c>
      <c r="L15" s="14"/>
      <c r="M15" s="15">
        <f t="shared" si="2"/>
        <v>0.21852915799875755</v>
      </c>
      <c r="N15" s="16"/>
      <c r="O15" s="15">
        <f t="shared" si="3"/>
        <v>0.357166857732228</v>
      </c>
      <c r="P15" s="28"/>
      <c r="Q15" s="14">
        <v>32547.729705641865</v>
      </c>
    </row>
    <row r="16" spans="1:17" ht="15" customHeight="1" x14ac:dyDescent="0.2">
      <c r="C16" s="17" t="s">
        <v>23</v>
      </c>
      <c r="D16" s="13"/>
      <c r="E16" s="211">
        <v>931</v>
      </c>
      <c r="F16" s="14"/>
      <c r="G16" s="15">
        <f t="shared" si="0"/>
        <v>11.151036052221823</v>
      </c>
      <c r="H16" s="16"/>
      <c r="I16" s="15">
        <f t="shared" si="1"/>
        <v>37.76500179662235</v>
      </c>
      <c r="J16" s="28"/>
      <c r="K16" s="65">
        <v>67.670241430000004</v>
      </c>
      <c r="L16" s="14"/>
      <c r="M16" s="15">
        <f t="shared" si="2"/>
        <v>0.37150097729360487</v>
      </c>
      <c r="N16" s="16"/>
      <c r="O16" s="15">
        <f t="shared" si="3"/>
        <v>0.72866783502583288</v>
      </c>
      <c r="P16" s="28"/>
      <c r="Q16" s="14">
        <v>72685.54396348013</v>
      </c>
    </row>
    <row r="17" spans="3:17" ht="15" customHeight="1" x14ac:dyDescent="0.2">
      <c r="C17" s="18" t="s">
        <v>15</v>
      </c>
      <c r="D17" s="23"/>
      <c r="E17" s="212">
        <v>1364</v>
      </c>
      <c r="F17" s="20"/>
      <c r="G17" s="8">
        <f t="shared" si="0"/>
        <v>16.337285902503293</v>
      </c>
      <c r="H17" s="21"/>
      <c r="I17" s="8">
        <f t="shared" si="1"/>
        <v>54.10228769912564</v>
      </c>
      <c r="J17" s="29"/>
      <c r="K17" s="66">
        <v>201.44555729999999</v>
      </c>
      <c r="L17" s="20"/>
      <c r="M17" s="8">
        <f t="shared" si="2"/>
        <v>1.1059103651317486</v>
      </c>
      <c r="N17" s="21"/>
      <c r="O17" s="8">
        <f t="shared" si="3"/>
        <v>1.8345782001575814</v>
      </c>
      <c r="P17" s="29"/>
      <c r="Q17" s="20">
        <v>147687.35872434016</v>
      </c>
    </row>
    <row r="18" spans="3:17" ht="15" customHeight="1" x14ac:dyDescent="0.2">
      <c r="C18" s="17" t="s">
        <v>16</v>
      </c>
      <c r="D18" s="13"/>
      <c r="E18" s="211">
        <v>911</v>
      </c>
      <c r="F18" s="14"/>
      <c r="G18" s="15">
        <f t="shared" si="0"/>
        <v>10.911486405557552</v>
      </c>
      <c r="H18" s="16"/>
      <c r="I18" s="15">
        <f t="shared" si="1"/>
        <v>65.013774104683193</v>
      </c>
      <c r="J18" s="28"/>
      <c r="K18" s="65">
        <v>286.34348528999999</v>
      </c>
      <c r="L18" s="14"/>
      <c r="M18" s="15">
        <f t="shared" si="2"/>
        <v>1.571989139966808</v>
      </c>
      <c r="N18" s="16"/>
      <c r="O18" s="15">
        <f t="shared" si="3"/>
        <v>3.4065673401243894</v>
      </c>
      <c r="P18" s="28"/>
      <c r="Q18" s="14">
        <v>314317.76650933037</v>
      </c>
    </row>
    <row r="19" spans="3:17" ht="15" customHeight="1" x14ac:dyDescent="0.2">
      <c r="C19" s="17" t="s">
        <v>17</v>
      </c>
      <c r="D19" s="13"/>
      <c r="E19" s="211">
        <v>870</v>
      </c>
      <c r="F19" s="14"/>
      <c r="G19" s="15">
        <f t="shared" si="0"/>
        <v>10.420409629895797</v>
      </c>
      <c r="H19" s="16"/>
      <c r="I19" s="15">
        <f t="shared" si="1"/>
        <v>75.434183734578994</v>
      </c>
      <c r="J19" s="28"/>
      <c r="K19" s="65">
        <v>545.89952181000001</v>
      </c>
      <c r="L19" s="14"/>
      <c r="M19" s="15">
        <f t="shared" si="2"/>
        <v>2.9969186095827793</v>
      </c>
      <c r="N19" s="16"/>
      <c r="O19" s="15">
        <f t="shared" si="3"/>
        <v>6.4034859497071688</v>
      </c>
      <c r="P19" s="28"/>
      <c r="Q19" s="14">
        <v>627470.71472413803</v>
      </c>
    </row>
    <row r="20" spans="3:17" ht="15" customHeight="1" x14ac:dyDescent="0.2">
      <c r="C20" s="17" t="s">
        <v>22</v>
      </c>
      <c r="D20" s="13"/>
      <c r="E20" s="211">
        <v>1039</v>
      </c>
      <c r="F20" s="14"/>
      <c r="G20" s="15">
        <f t="shared" si="0"/>
        <v>12.444604144208887</v>
      </c>
      <c r="H20" s="16"/>
      <c r="I20" s="15">
        <f t="shared" si="1"/>
        <v>87.878787878787875</v>
      </c>
      <c r="J20" s="28"/>
      <c r="K20" s="65">
        <v>1599.47206514</v>
      </c>
      <c r="L20" s="14"/>
      <c r="M20" s="15">
        <f t="shared" si="2"/>
        <v>8.780897227446621</v>
      </c>
      <c r="N20" s="16"/>
      <c r="O20" s="15">
        <f t="shared" si="3"/>
        <v>15.184383177153791</v>
      </c>
      <c r="P20" s="28"/>
      <c r="Q20" s="14">
        <v>1539434.1339172283</v>
      </c>
    </row>
    <row r="21" spans="3:17" ht="15" customHeight="1" x14ac:dyDescent="0.2">
      <c r="C21" s="17" t="s">
        <v>24</v>
      </c>
      <c r="D21" s="13"/>
      <c r="E21" s="211">
        <v>332</v>
      </c>
      <c r="F21" s="14"/>
      <c r="G21" s="15">
        <f t="shared" si="0"/>
        <v>3.9765241346269011</v>
      </c>
      <c r="H21" s="16"/>
      <c r="I21" s="15">
        <f t="shared" si="1"/>
        <v>91.855312013414775</v>
      </c>
      <c r="J21" s="28"/>
      <c r="K21" s="65">
        <v>1120.7163067399999</v>
      </c>
      <c r="L21" s="14"/>
      <c r="M21" s="15">
        <f t="shared" si="2"/>
        <v>6.1525892981107608</v>
      </c>
      <c r="N21" s="16"/>
      <c r="O21" s="15">
        <f t="shared" si="3"/>
        <v>21.336972475264552</v>
      </c>
      <c r="P21" s="28"/>
      <c r="Q21" s="14">
        <v>3375651.5263253013</v>
      </c>
    </row>
    <row r="22" spans="3:17" ht="15" customHeight="1" x14ac:dyDescent="0.2">
      <c r="C22" s="22" t="s">
        <v>25</v>
      </c>
      <c r="D22" s="23"/>
      <c r="E22" s="212">
        <v>90</v>
      </c>
      <c r="F22" s="20"/>
      <c r="G22" s="8">
        <f t="shared" si="0"/>
        <v>1.0779734099892202</v>
      </c>
      <c r="H22" s="21"/>
      <c r="I22" s="8">
        <f t="shared" si="1"/>
        <v>92.933285423404001</v>
      </c>
      <c r="J22" s="29"/>
      <c r="K22" s="66">
        <v>432.20325513</v>
      </c>
      <c r="L22" s="20"/>
      <c r="M22" s="8">
        <f t="shared" si="2"/>
        <v>2.3727406357248495</v>
      </c>
      <c r="N22" s="21"/>
      <c r="O22" s="8">
        <f t="shared" si="3"/>
        <v>23.709713110989401</v>
      </c>
      <c r="P22" s="29"/>
      <c r="Q22" s="20">
        <v>4802258.3903333331</v>
      </c>
    </row>
    <row r="23" spans="3:17" ht="15" customHeight="1" x14ac:dyDescent="0.2">
      <c r="C23" s="17" t="s">
        <v>31</v>
      </c>
      <c r="D23" s="13"/>
      <c r="E23" s="211">
        <v>107</v>
      </c>
      <c r="F23" s="14"/>
      <c r="G23" s="15">
        <f t="shared" si="0"/>
        <v>1.2815906096538507</v>
      </c>
      <c r="H23" s="16"/>
      <c r="I23" s="15">
        <f t="shared" si="1"/>
        <v>94.214876033057848</v>
      </c>
      <c r="J23" s="28"/>
      <c r="K23" s="65">
        <v>608.58895700999994</v>
      </c>
      <c r="L23" s="14"/>
      <c r="M23" s="15">
        <f t="shared" si="2"/>
        <v>3.341075597213377</v>
      </c>
      <c r="N23" s="16"/>
      <c r="O23" s="15">
        <f t="shared" si="3"/>
        <v>27.050788708202777</v>
      </c>
      <c r="P23" s="28"/>
      <c r="Q23" s="14">
        <v>5687747.2617757013</v>
      </c>
    </row>
    <row r="24" spans="3:17" ht="15" customHeight="1" x14ac:dyDescent="0.2">
      <c r="C24" s="17" t="s">
        <v>32</v>
      </c>
      <c r="D24" s="13"/>
      <c r="E24" s="211">
        <v>105</v>
      </c>
      <c r="F24" s="14"/>
      <c r="G24" s="15">
        <f t="shared" si="0"/>
        <v>1.2576356449874238</v>
      </c>
      <c r="H24" s="16"/>
      <c r="I24" s="15">
        <f t="shared" si="1"/>
        <v>95.472511678045265</v>
      </c>
      <c r="J24" s="28"/>
      <c r="K24" s="65">
        <v>799.89881662000005</v>
      </c>
      <c r="L24" s="14"/>
      <c r="M24" s="15">
        <f t="shared" si="2"/>
        <v>4.3913422773542488</v>
      </c>
      <c r="N24" s="16"/>
      <c r="O24" s="15">
        <f t="shared" si="3"/>
        <v>31.442130985557025</v>
      </c>
      <c r="P24" s="28"/>
      <c r="Q24" s="14">
        <v>7618083.9678095235</v>
      </c>
    </row>
    <row r="25" spans="3:17" ht="15" customHeight="1" x14ac:dyDescent="0.2">
      <c r="C25" s="17" t="s">
        <v>26</v>
      </c>
      <c r="D25" s="13"/>
      <c r="E25" s="211">
        <v>229</v>
      </c>
      <c r="F25" s="14"/>
      <c r="G25" s="15">
        <f t="shared" si="0"/>
        <v>2.742843454305905</v>
      </c>
      <c r="H25" s="16"/>
      <c r="I25" s="15">
        <f t="shared" si="1"/>
        <v>98.215355132351164</v>
      </c>
      <c r="J25" s="28"/>
      <c r="K25" s="65">
        <v>3045.1485759799998</v>
      </c>
      <c r="L25" s="14"/>
      <c r="M25" s="15">
        <f t="shared" si="2"/>
        <v>16.717476516631354</v>
      </c>
      <c r="N25" s="16"/>
      <c r="O25" s="15">
        <f t="shared" si="3"/>
        <v>48.159607502188379</v>
      </c>
      <c r="P25" s="28"/>
      <c r="Q25" s="14">
        <v>13297592.034847161</v>
      </c>
    </row>
    <row r="26" spans="3:17" ht="15" customHeight="1" x14ac:dyDescent="0.2">
      <c r="C26" s="17" t="s">
        <v>18</v>
      </c>
      <c r="D26" s="13"/>
      <c r="E26" s="211">
        <v>79</v>
      </c>
      <c r="F26" s="14"/>
      <c r="G26" s="15">
        <f t="shared" si="0"/>
        <v>0.94622110432387108</v>
      </c>
      <c r="H26" s="16"/>
      <c r="I26" s="15">
        <f t="shared" si="1"/>
        <v>99.161576236675032</v>
      </c>
      <c r="J26" s="28"/>
      <c r="K26" s="65">
        <v>2291.76778461</v>
      </c>
      <c r="L26" s="14"/>
      <c r="M26" s="15">
        <f t="shared" si="2"/>
        <v>12.581512252964554</v>
      </c>
      <c r="N26" s="16"/>
      <c r="O26" s="15">
        <f t="shared" si="3"/>
        <v>60.741119755152937</v>
      </c>
      <c r="P26" s="28"/>
      <c r="Q26" s="14">
        <v>29009718.792531647</v>
      </c>
    </row>
    <row r="27" spans="3:17" ht="15" customHeight="1" x14ac:dyDescent="0.2">
      <c r="C27" s="22" t="s">
        <v>19</v>
      </c>
      <c r="D27" s="23"/>
      <c r="E27" s="212">
        <v>26</v>
      </c>
      <c r="F27" s="20"/>
      <c r="G27" s="8">
        <f t="shared" si="0"/>
        <v>0.31141454066355251</v>
      </c>
      <c r="H27" s="21"/>
      <c r="I27" s="8">
        <f t="shared" si="1"/>
        <v>99.47299077733858</v>
      </c>
      <c r="J27" s="29"/>
      <c r="K27" s="66">
        <v>1447.2508053500001</v>
      </c>
      <c r="L27" s="20"/>
      <c r="M27" s="8">
        <f t="shared" si="2"/>
        <v>7.9452219648521174</v>
      </c>
      <c r="N27" s="21"/>
      <c r="O27" s="8">
        <f t="shared" si="3"/>
        <v>68.686341720005061</v>
      </c>
      <c r="P27" s="29"/>
      <c r="Q27" s="20">
        <v>55663492.513461545</v>
      </c>
    </row>
    <row r="28" spans="3:17" ht="15" customHeight="1" x14ac:dyDescent="0.2">
      <c r="C28" s="17" t="s">
        <v>20</v>
      </c>
      <c r="D28" s="13"/>
      <c r="E28" s="211">
        <v>19</v>
      </c>
      <c r="F28" s="14"/>
      <c r="G28" s="15">
        <f t="shared" si="0"/>
        <v>0.22757216433105765</v>
      </c>
      <c r="H28" s="16"/>
      <c r="I28" s="15">
        <f t="shared" si="1"/>
        <v>99.700562941669645</v>
      </c>
      <c r="J28" s="28"/>
      <c r="K28" s="65">
        <v>1305.61877435</v>
      </c>
      <c r="L28" s="14"/>
      <c r="M28" s="15">
        <f t="shared" si="2"/>
        <v>7.1676802150268841</v>
      </c>
      <c r="N28" s="16"/>
      <c r="O28" s="15">
        <f t="shared" si="3"/>
        <v>75.854021935031938</v>
      </c>
      <c r="P28" s="28"/>
      <c r="Q28" s="14">
        <v>68716777.597368419</v>
      </c>
    </row>
    <row r="29" spans="3:17" ht="15" customHeight="1" x14ac:dyDescent="0.2">
      <c r="C29" s="17" t="s">
        <v>1</v>
      </c>
      <c r="D29" s="13"/>
      <c r="E29" s="211">
        <v>19</v>
      </c>
      <c r="F29" s="14"/>
      <c r="G29" s="15">
        <f t="shared" si="0"/>
        <v>0.22757216433105765</v>
      </c>
      <c r="H29" s="16"/>
      <c r="I29" s="15">
        <f t="shared" si="1"/>
        <v>99.92813510600071</v>
      </c>
      <c r="J29" s="28"/>
      <c r="K29" s="65">
        <v>2720.0585185599998</v>
      </c>
      <c r="L29" s="14"/>
      <c r="M29" s="15">
        <f t="shared" si="2"/>
        <v>14.932773647425643</v>
      </c>
      <c r="N29" s="16"/>
      <c r="O29" s="15">
        <f t="shared" si="3"/>
        <v>90.786795582457586</v>
      </c>
      <c r="P29" s="28"/>
      <c r="Q29" s="14">
        <v>143160974.66105261</v>
      </c>
    </row>
    <row r="30" spans="3:17" ht="15" customHeight="1" x14ac:dyDescent="0.2">
      <c r="C30" s="17" t="s">
        <v>2</v>
      </c>
      <c r="D30" s="13"/>
      <c r="E30" s="211" t="s">
        <v>277</v>
      </c>
      <c r="F30" s="14"/>
      <c r="G30" s="15" t="s">
        <v>277</v>
      </c>
      <c r="H30" s="16"/>
      <c r="I30" s="15" t="s">
        <v>277</v>
      </c>
      <c r="J30" s="28"/>
      <c r="K30" s="65" t="s">
        <v>277</v>
      </c>
      <c r="L30" s="14"/>
      <c r="M30" s="15" t="s">
        <v>277</v>
      </c>
      <c r="N30" s="16"/>
      <c r="O30" s="15" t="s">
        <v>277</v>
      </c>
      <c r="P30" s="28"/>
      <c r="Q30" s="14" t="s">
        <v>277</v>
      </c>
    </row>
    <row r="31" spans="3:17" ht="15" customHeight="1" x14ac:dyDescent="0.2">
      <c r="C31" s="17" t="s">
        <v>21</v>
      </c>
      <c r="D31" s="13"/>
      <c r="E31" s="211" t="s">
        <v>277</v>
      </c>
      <c r="F31" s="14"/>
      <c r="G31" s="15" t="s">
        <v>277</v>
      </c>
      <c r="H31" s="16"/>
      <c r="I31" s="15" t="s">
        <v>277</v>
      </c>
      <c r="J31" s="28"/>
      <c r="K31" s="65" t="s">
        <v>277</v>
      </c>
      <c r="L31" s="14"/>
      <c r="M31" s="15" t="s">
        <v>277</v>
      </c>
      <c r="N31" s="16"/>
      <c r="O31" s="15" t="s">
        <v>277</v>
      </c>
      <c r="P31" s="28"/>
      <c r="Q31" s="14" t="s">
        <v>277</v>
      </c>
    </row>
    <row r="32" spans="3:17" ht="15" customHeight="1" x14ac:dyDescent="0.2">
      <c r="C32" s="17" t="s">
        <v>28</v>
      </c>
      <c r="D32" s="13"/>
      <c r="E32" s="211" t="s">
        <v>277</v>
      </c>
      <c r="F32" s="14"/>
      <c r="G32" s="15" t="s">
        <v>277</v>
      </c>
      <c r="H32" s="16"/>
      <c r="I32" s="15" t="s">
        <v>277</v>
      </c>
      <c r="J32" s="28"/>
      <c r="K32" s="65" t="s">
        <v>277</v>
      </c>
      <c r="L32" s="14"/>
      <c r="M32" s="15" t="s">
        <v>277</v>
      </c>
      <c r="N32" s="16"/>
      <c r="O32" s="15" t="s">
        <v>277</v>
      </c>
      <c r="P32" s="28"/>
      <c r="Q32" s="14" t="s">
        <v>277</v>
      </c>
    </row>
    <row r="33" spans="3:17" ht="15" customHeight="1" x14ac:dyDescent="0.2">
      <c r="C33" s="12" t="s">
        <v>29</v>
      </c>
      <c r="D33" s="13"/>
      <c r="E33" s="211" t="s">
        <v>277</v>
      </c>
      <c r="F33" s="14"/>
      <c r="G33" s="15" t="s">
        <v>277</v>
      </c>
      <c r="H33" s="16"/>
      <c r="I33" s="15" t="s">
        <v>277</v>
      </c>
      <c r="J33" s="28"/>
      <c r="K33" s="65" t="s">
        <v>277</v>
      </c>
      <c r="L33" s="14"/>
      <c r="M33" s="15" t="s">
        <v>277</v>
      </c>
      <c r="N33" s="16"/>
      <c r="O33" s="15" t="s">
        <v>277</v>
      </c>
      <c r="P33" s="28"/>
      <c r="Q33" s="14" t="s">
        <v>277</v>
      </c>
    </row>
    <row r="34" spans="3:17" ht="17.100000000000001" customHeight="1" x14ac:dyDescent="0.2">
      <c r="C34" s="53" t="s">
        <v>11</v>
      </c>
      <c r="D34" s="53"/>
      <c r="E34" s="213">
        <v>8349</v>
      </c>
      <c r="F34" s="54"/>
      <c r="G34" s="55">
        <f>(E34/E$34)*100</f>
        <v>100</v>
      </c>
      <c r="H34" s="56"/>
      <c r="I34" s="57"/>
      <c r="J34" s="57"/>
      <c r="K34" s="214">
        <v>18215.360272530001</v>
      </c>
      <c r="L34" s="54"/>
      <c r="M34" s="55">
        <f>(K34/K$34)*100</f>
        <v>100</v>
      </c>
      <c r="N34" s="56"/>
      <c r="O34" s="57"/>
      <c r="P34" s="57"/>
      <c r="Q34" s="54">
        <v>2181741.5585734816</v>
      </c>
    </row>
    <row r="35" spans="3:17" ht="5.0999999999999996" customHeight="1" x14ac:dyDescent="0.2"/>
    <row r="36" spans="3:17" ht="12.95" customHeight="1" x14ac:dyDescent="0.2">
      <c r="C36" s="61" t="s">
        <v>38</v>
      </c>
    </row>
  </sheetData>
  <mergeCells count="12">
    <mergeCell ref="C2:Q2"/>
    <mergeCell ref="C4:Q4"/>
    <mergeCell ref="E7:I7"/>
    <mergeCell ref="K7:Q7"/>
    <mergeCell ref="E9:E11"/>
    <mergeCell ref="G9:I9"/>
    <mergeCell ref="M9:O9"/>
    <mergeCell ref="C7:C9"/>
    <mergeCell ref="C10:C11"/>
    <mergeCell ref="C5:Q5"/>
    <mergeCell ref="K9:K10"/>
    <mergeCell ref="Q9:Q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I36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7.7109375" style="2" customWidth="1"/>
    <col min="6" max="6" width="0.5703125" style="2" customWidth="1"/>
    <col min="7" max="7" width="16.7109375" style="2" customWidth="1"/>
    <col min="8" max="8" width="0.5703125" style="2" customWidth="1"/>
    <col min="9" max="9" width="16.7109375" style="2" customWidth="1"/>
    <col min="10" max="16384" width="11.42578125" style="2"/>
  </cols>
  <sheetData>
    <row r="1" spans="1:9" ht="9.9499999999999993" customHeight="1" x14ac:dyDescent="0.2">
      <c r="A1" s="5"/>
    </row>
    <row r="2" spans="1:9" ht="30" customHeight="1" x14ac:dyDescent="0.2">
      <c r="C2" s="220" t="s">
        <v>10</v>
      </c>
      <c r="D2" s="221"/>
      <c r="E2" s="221"/>
      <c r="F2" s="221"/>
      <c r="G2" s="221"/>
      <c r="H2" s="221"/>
      <c r="I2" s="222"/>
    </row>
    <row r="3" spans="1:9" ht="6.95" customHeight="1" x14ac:dyDescent="0.2"/>
    <row r="4" spans="1:9" ht="18" customHeight="1" x14ac:dyDescent="0.2">
      <c r="C4" s="229" t="s">
        <v>199</v>
      </c>
      <c r="D4" s="229"/>
      <c r="E4" s="230"/>
      <c r="F4" s="230"/>
      <c r="G4" s="230"/>
      <c r="H4" s="230"/>
      <c r="I4" s="230"/>
    </row>
    <row r="5" spans="1:9" ht="18" customHeight="1" x14ac:dyDescent="0.3">
      <c r="C5" s="239" t="s">
        <v>221</v>
      </c>
      <c r="D5" s="239"/>
      <c r="E5" s="239"/>
      <c r="F5" s="239"/>
      <c r="G5" s="239"/>
      <c r="H5" s="239"/>
      <c r="I5" s="239"/>
    </row>
    <row r="6" spans="1:9" ht="6.95" customHeight="1" x14ac:dyDescent="0.25">
      <c r="C6" s="3"/>
      <c r="D6" s="4"/>
      <c r="E6" s="3"/>
      <c r="F6" s="3"/>
      <c r="G6" s="3"/>
      <c r="H6" s="3"/>
      <c r="I6" s="6"/>
    </row>
    <row r="7" spans="1:9" ht="15.95" customHeight="1" x14ac:dyDescent="0.25">
      <c r="C7" s="231" t="s">
        <v>30</v>
      </c>
      <c r="D7" s="9"/>
      <c r="E7" s="223" t="s">
        <v>4</v>
      </c>
      <c r="F7" s="224"/>
      <c r="G7" s="225"/>
      <c r="H7" s="225"/>
      <c r="I7" s="226"/>
    </row>
    <row r="8" spans="1:9" s="5" customFormat="1" ht="3.95" customHeight="1" x14ac:dyDescent="0.2">
      <c r="B8"/>
      <c r="C8" s="231"/>
      <c r="D8" s="9"/>
      <c r="E8" s="10"/>
      <c r="F8" s="10"/>
      <c r="G8" s="11"/>
      <c r="H8" s="11"/>
      <c r="I8" s="11"/>
    </row>
    <row r="9" spans="1:9" ht="15.95" customHeight="1" x14ac:dyDescent="0.2">
      <c r="C9" s="231"/>
      <c r="D9" s="9"/>
      <c r="E9" s="227" t="s">
        <v>9</v>
      </c>
      <c r="F9" s="9"/>
      <c r="G9" s="228" t="s">
        <v>12</v>
      </c>
      <c r="H9" s="228"/>
      <c r="I9" s="228"/>
    </row>
    <row r="10" spans="1:9" s="5" customFormat="1" ht="3.95" customHeight="1" x14ac:dyDescent="0.2">
      <c r="B10"/>
      <c r="C10" s="232" t="s">
        <v>13</v>
      </c>
      <c r="D10" s="9"/>
      <c r="E10" s="227"/>
      <c r="F10" s="9"/>
      <c r="G10" s="9"/>
      <c r="H10" s="9"/>
      <c r="I10" s="9"/>
    </row>
    <row r="11" spans="1:9" ht="15.95" customHeight="1" x14ac:dyDescent="0.2">
      <c r="C11" s="232"/>
      <c r="D11" s="9"/>
      <c r="E11" s="50" t="s">
        <v>13</v>
      </c>
      <c r="F11" s="9"/>
      <c r="G11" s="47" t="s">
        <v>6</v>
      </c>
      <c r="H11" s="10"/>
      <c r="I11" s="47" t="s">
        <v>7</v>
      </c>
    </row>
    <row r="12" spans="1:9" s="5" customFormat="1" ht="3.95" customHeight="1" x14ac:dyDescent="0.2">
      <c r="B12"/>
      <c r="C12" s="9"/>
      <c r="D12" s="9"/>
      <c r="E12" s="9"/>
      <c r="F12" s="9"/>
      <c r="G12" s="10"/>
      <c r="H12" s="10"/>
      <c r="I12" s="10"/>
    </row>
    <row r="13" spans="1:9" ht="15" customHeight="1" x14ac:dyDescent="0.2">
      <c r="C13" s="12">
        <v>0</v>
      </c>
      <c r="D13" s="13"/>
      <c r="E13" s="40">
        <v>1737.4672166099999</v>
      </c>
      <c r="F13" s="14"/>
      <c r="G13" s="15">
        <f>(E13/E$34)*100</f>
        <v>0.58610215241651831</v>
      </c>
      <c r="H13" s="16"/>
      <c r="I13" s="15">
        <f>G13</f>
        <v>0.58610215241651831</v>
      </c>
    </row>
    <row r="14" spans="1:9" ht="15" customHeight="1" x14ac:dyDescent="0.2">
      <c r="C14" s="17" t="s">
        <v>14</v>
      </c>
      <c r="D14" s="13"/>
      <c r="E14" s="40">
        <v>346.29331666000002</v>
      </c>
      <c r="F14" s="14"/>
      <c r="G14" s="15">
        <f t="shared" ref="G14:G33" si="0">(E14/E$34)*100</f>
        <v>0.11681559014269394</v>
      </c>
      <c r="H14" s="16"/>
      <c r="I14" s="15">
        <f t="shared" ref="I14:I32" si="1">I13+G14</f>
        <v>0.70291774255921224</v>
      </c>
    </row>
    <row r="15" spans="1:9" ht="15" customHeight="1" x14ac:dyDescent="0.2">
      <c r="C15" s="17" t="s">
        <v>27</v>
      </c>
      <c r="D15" s="13"/>
      <c r="E15" s="40">
        <v>2449.7530341199999</v>
      </c>
      <c r="F15" s="14"/>
      <c r="G15" s="15">
        <f t="shared" si="0"/>
        <v>0.82637848499268451</v>
      </c>
      <c r="H15" s="16"/>
      <c r="I15" s="15">
        <f t="shared" si="1"/>
        <v>1.5292962275518969</v>
      </c>
    </row>
    <row r="16" spans="1:9" ht="15" customHeight="1" x14ac:dyDescent="0.2">
      <c r="C16" s="17" t="s">
        <v>23</v>
      </c>
      <c r="D16" s="13"/>
      <c r="E16" s="40">
        <v>792.32703306999997</v>
      </c>
      <c r="F16" s="14"/>
      <c r="G16" s="15">
        <f t="shared" si="0"/>
        <v>0.26727674344623842</v>
      </c>
      <c r="H16" s="16"/>
      <c r="I16" s="15">
        <f t="shared" si="1"/>
        <v>1.7965729709981353</v>
      </c>
    </row>
    <row r="17" spans="3:9" ht="15" customHeight="1" x14ac:dyDescent="0.2">
      <c r="C17" s="18" t="s">
        <v>15</v>
      </c>
      <c r="D17" s="19"/>
      <c r="E17" s="41">
        <v>1680.0808496100001</v>
      </c>
      <c r="F17" s="20"/>
      <c r="G17" s="15">
        <f t="shared" si="0"/>
        <v>0.56674393207340956</v>
      </c>
      <c r="H17" s="21"/>
      <c r="I17" s="8">
        <f t="shared" si="1"/>
        <v>2.3633169030715448</v>
      </c>
    </row>
    <row r="18" spans="3:9" ht="15" customHeight="1" x14ac:dyDescent="0.2">
      <c r="C18" s="17" t="s">
        <v>16</v>
      </c>
      <c r="D18" s="13"/>
      <c r="E18" s="40">
        <v>2143.3341860400001</v>
      </c>
      <c r="F18" s="14"/>
      <c r="G18" s="39">
        <f t="shared" si="0"/>
        <v>0.72301380295218876</v>
      </c>
      <c r="H18" s="16"/>
      <c r="I18" s="15">
        <f t="shared" si="1"/>
        <v>3.0863307060237335</v>
      </c>
    </row>
    <row r="19" spans="3:9" ht="15" customHeight="1" x14ac:dyDescent="0.2">
      <c r="C19" s="17" t="s">
        <v>17</v>
      </c>
      <c r="D19" s="13"/>
      <c r="E19" s="40">
        <v>3452.8963926000001</v>
      </c>
      <c r="F19" s="14"/>
      <c r="G19" s="15">
        <f t="shared" si="0"/>
        <v>1.1647701829578474</v>
      </c>
      <c r="H19" s="16"/>
      <c r="I19" s="15">
        <f t="shared" si="1"/>
        <v>4.2511008889815809</v>
      </c>
    </row>
    <row r="20" spans="3:9" ht="15" customHeight="1" x14ac:dyDescent="0.2">
      <c r="C20" s="17" t="s">
        <v>22</v>
      </c>
      <c r="D20" s="13"/>
      <c r="E20" s="40">
        <v>9454.8956894599996</v>
      </c>
      <c r="F20" s="14"/>
      <c r="G20" s="15">
        <f t="shared" si="0"/>
        <v>3.1894326761907732</v>
      </c>
      <c r="H20" s="16"/>
      <c r="I20" s="15">
        <f t="shared" si="1"/>
        <v>7.4405335651723536</v>
      </c>
    </row>
    <row r="21" spans="3:9" ht="15" customHeight="1" x14ac:dyDescent="0.2">
      <c r="C21" s="17" t="s">
        <v>24</v>
      </c>
      <c r="D21" s="13"/>
      <c r="E21" s="40">
        <v>5959.06384695</v>
      </c>
      <c r="F21" s="14"/>
      <c r="G21" s="15">
        <f t="shared" si="0"/>
        <v>2.0101790201828149</v>
      </c>
      <c r="H21" s="16"/>
      <c r="I21" s="15">
        <f t="shared" si="1"/>
        <v>9.4507125853551681</v>
      </c>
    </row>
    <row r="22" spans="3:9" ht="15" customHeight="1" x14ac:dyDescent="0.2">
      <c r="C22" s="22" t="s">
        <v>25</v>
      </c>
      <c r="D22" s="23"/>
      <c r="E22" s="41">
        <v>2417.5251582400001</v>
      </c>
      <c r="F22" s="20"/>
      <c r="G22" s="15">
        <f t="shared" si="0"/>
        <v>0.81550701228775802</v>
      </c>
      <c r="H22" s="21"/>
      <c r="I22" s="8">
        <f t="shared" si="1"/>
        <v>10.266219597642927</v>
      </c>
    </row>
    <row r="23" spans="3:9" ht="15" customHeight="1" x14ac:dyDescent="0.2">
      <c r="C23" s="17" t="s">
        <v>31</v>
      </c>
      <c r="D23" s="13"/>
      <c r="E23" s="40">
        <v>3499.6497798400001</v>
      </c>
      <c r="F23" s="14"/>
      <c r="G23" s="39">
        <f t="shared" si="0"/>
        <v>1.1805415659411718</v>
      </c>
      <c r="H23" s="16"/>
      <c r="I23" s="15">
        <f t="shared" si="1"/>
        <v>11.446761163584098</v>
      </c>
    </row>
    <row r="24" spans="3:9" ht="15" customHeight="1" x14ac:dyDescent="0.2">
      <c r="C24" s="17" t="s">
        <v>32</v>
      </c>
      <c r="D24" s="13"/>
      <c r="E24" s="40">
        <v>4324.8011435999997</v>
      </c>
      <c r="F24" s="14"/>
      <c r="G24" s="15">
        <f t="shared" si="0"/>
        <v>1.4588909849954004</v>
      </c>
      <c r="H24" s="16"/>
      <c r="I24" s="15">
        <f t="shared" si="1"/>
        <v>12.905652148579499</v>
      </c>
    </row>
    <row r="25" spans="3:9" ht="15" customHeight="1" x14ac:dyDescent="0.2">
      <c r="C25" s="17" t="s">
        <v>26</v>
      </c>
      <c r="D25" s="13"/>
      <c r="E25" s="40">
        <v>20085.5245283</v>
      </c>
      <c r="F25" s="14"/>
      <c r="G25" s="15">
        <f t="shared" si="0"/>
        <v>6.7754769965791191</v>
      </c>
      <c r="H25" s="16"/>
      <c r="I25" s="15">
        <f t="shared" si="1"/>
        <v>19.681129145158618</v>
      </c>
    </row>
    <row r="26" spans="3:9" ht="15" customHeight="1" x14ac:dyDescent="0.2">
      <c r="C26" s="17" t="s">
        <v>18</v>
      </c>
      <c r="D26" s="13"/>
      <c r="E26" s="40">
        <v>16173.958823950001</v>
      </c>
      <c r="F26" s="14"/>
      <c r="G26" s="15">
        <f t="shared" si="0"/>
        <v>5.4559832779515798</v>
      </c>
      <c r="H26" s="16"/>
      <c r="I26" s="15">
        <f t="shared" si="1"/>
        <v>25.137112423110196</v>
      </c>
    </row>
    <row r="27" spans="3:9" ht="15" customHeight="1" x14ac:dyDescent="0.2">
      <c r="C27" s="22" t="s">
        <v>19</v>
      </c>
      <c r="D27" s="23"/>
      <c r="E27" s="41">
        <v>10143.54321364</v>
      </c>
      <c r="F27" s="20"/>
      <c r="G27" s="8">
        <f t="shared" si="0"/>
        <v>3.4217350714933503</v>
      </c>
      <c r="H27" s="21"/>
      <c r="I27" s="8">
        <f t="shared" si="1"/>
        <v>28.558847494603548</v>
      </c>
    </row>
    <row r="28" spans="3:9" ht="15" customHeight="1" x14ac:dyDescent="0.2">
      <c r="C28" s="17" t="s">
        <v>20</v>
      </c>
      <c r="D28" s="13"/>
      <c r="E28" s="40">
        <v>7717.4979494600002</v>
      </c>
      <c r="F28" s="14"/>
      <c r="G28" s="15">
        <f t="shared" si="0"/>
        <v>2.6033539604125266</v>
      </c>
      <c r="H28" s="16"/>
      <c r="I28" s="15">
        <f t="shared" si="1"/>
        <v>31.162201455016074</v>
      </c>
    </row>
    <row r="29" spans="3:9" ht="15" customHeight="1" x14ac:dyDescent="0.2">
      <c r="C29" s="17" t="s">
        <v>1</v>
      </c>
      <c r="D29" s="13"/>
      <c r="E29" s="40">
        <v>40322.070123149999</v>
      </c>
      <c r="F29" s="14"/>
      <c r="G29" s="15">
        <f t="shared" si="0"/>
        <v>13.601898132603868</v>
      </c>
      <c r="H29" s="16"/>
      <c r="I29" s="15">
        <f t="shared" si="1"/>
        <v>44.764099587619938</v>
      </c>
    </row>
    <row r="30" spans="3:9" ht="15" customHeight="1" x14ac:dyDescent="0.2">
      <c r="C30" s="17" t="s">
        <v>2</v>
      </c>
      <c r="D30" s="13"/>
      <c r="E30" s="40">
        <v>33000.694198090001</v>
      </c>
      <c r="F30" s="14"/>
      <c r="G30" s="15">
        <f t="shared" si="0"/>
        <v>11.13216854731677</v>
      </c>
      <c r="H30" s="16"/>
      <c r="I30" s="15">
        <f t="shared" si="1"/>
        <v>55.896268134936705</v>
      </c>
    </row>
    <row r="31" spans="3:9" ht="15" customHeight="1" x14ac:dyDescent="0.2">
      <c r="C31" s="17" t="s">
        <v>21</v>
      </c>
      <c r="D31" s="13"/>
      <c r="E31" s="40">
        <v>10841.571030790001</v>
      </c>
      <c r="F31" s="14"/>
      <c r="G31" s="15">
        <f t="shared" si="0"/>
        <v>3.6572017336364504</v>
      </c>
      <c r="H31" s="16"/>
      <c r="I31" s="15">
        <f t="shared" si="1"/>
        <v>59.553469868573153</v>
      </c>
    </row>
    <row r="32" spans="3:9" ht="15" customHeight="1" x14ac:dyDescent="0.2">
      <c r="C32" s="17" t="s">
        <v>28</v>
      </c>
      <c r="D32" s="13"/>
      <c r="E32" s="40">
        <v>18761.880148259999</v>
      </c>
      <c r="F32" s="14"/>
      <c r="G32" s="15">
        <f t="shared" si="0"/>
        <v>6.328970258058245</v>
      </c>
      <c r="H32" s="16"/>
      <c r="I32" s="15">
        <f t="shared" si="1"/>
        <v>65.882440126631394</v>
      </c>
    </row>
    <row r="33" spans="3:9" ht="15" customHeight="1" x14ac:dyDescent="0.2">
      <c r="C33" s="12" t="s">
        <v>29</v>
      </c>
      <c r="D33" s="13"/>
      <c r="E33" s="40">
        <v>101139.60773954001</v>
      </c>
      <c r="F33" s="14"/>
      <c r="G33" s="15">
        <f t="shared" si="0"/>
        <v>34.117559873368592</v>
      </c>
      <c r="H33" s="16"/>
      <c r="I33" s="15">
        <f>I32+G33</f>
        <v>99.999999999999986</v>
      </c>
    </row>
    <row r="34" spans="3:9" ht="17.100000000000001" customHeight="1" x14ac:dyDescent="0.2">
      <c r="C34" s="53" t="s">
        <v>11</v>
      </c>
      <c r="D34" s="53"/>
      <c r="E34" s="210">
        <v>296444.43540198001</v>
      </c>
      <c r="F34" s="54"/>
      <c r="G34" s="55">
        <f>(E34/E$34)*100</f>
        <v>100</v>
      </c>
      <c r="H34" s="56"/>
      <c r="I34" s="57"/>
    </row>
    <row r="35" spans="3:9" ht="5.0999999999999996" customHeight="1" x14ac:dyDescent="0.2">
      <c r="C35" s="1"/>
      <c r="D35" s="1"/>
    </row>
    <row r="36" spans="3:9" ht="27.75" customHeight="1" x14ac:dyDescent="0.2">
      <c r="C36" s="243" t="s">
        <v>34</v>
      </c>
      <c r="D36" s="243"/>
      <c r="E36" s="243"/>
      <c r="F36" s="243"/>
      <c r="G36" s="243"/>
      <c r="H36" s="243"/>
      <c r="I36" s="243"/>
    </row>
  </sheetData>
  <mergeCells count="9">
    <mergeCell ref="C36:I36"/>
    <mergeCell ref="C2:I2"/>
    <mergeCell ref="E7:I7"/>
    <mergeCell ref="G9:I9"/>
    <mergeCell ref="C4:I4"/>
    <mergeCell ref="C5:I5"/>
    <mergeCell ref="C7:C9"/>
    <mergeCell ref="C10:C11"/>
    <mergeCell ref="E9:E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167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28</v>
      </c>
      <c r="F13" s="14"/>
      <c r="G13" s="15">
        <f>(E13/E$34)*100</f>
        <v>1.0976216890045748E-2</v>
      </c>
      <c r="H13" s="16"/>
      <c r="I13" s="15">
        <f>G13</f>
        <v>1.0976216890045748E-2</v>
      </c>
      <c r="J13" s="27"/>
      <c r="K13" s="65">
        <v>1.8363871199999999</v>
      </c>
      <c r="L13" s="14"/>
      <c r="M13" s="15">
        <f>(K13/K$34)*100</f>
        <v>1.3783469805689109E-2</v>
      </c>
      <c r="N13" s="16"/>
      <c r="O13" s="15">
        <f>M13</f>
        <v>1.3783469805689109E-2</v>
      </c>
      <c r="P13" s="27"/>
      <c r="Q13" s="14">
        <v>65585.254285714283</v>
      </c>
    </row>
    <row r="14" spans="1:17" ht="15" customHeight="1" x14ac:dyDescent="0.2">
      <c r="C14" s="17" t="s">
        <v>14</v>
      </c>
      <c r="D14" s="13"/>
      <c r="E14" s="211">
        <v>61311</v>
      </c>
      <c r="F14" s="14"/>
      <c r="G14" s="15">
        <f t="shared" ref="G14:G33" si="0">(E14/E$34)*100</f>
        <v>24.034386919485527</v>
      </c>
      <c r="H14" s="16"/>
      <c r="I14" s="15">
        <f t="shared" ref="I14:I32" si="1">I13+G14</f>
        <v>24.045363136375574</v>
      </c>
      <c r="J14" s="28"/>
      <c r="K14" s="65">
        <v>68.679836600000002</v>
      </c>
      <c r="L14" s="14"/>
      <c r="M14" s="15">
        <f t="shared" ref="M14:M33" si="2">(K14/K$34)*100</f>
        <v>0.51549395207899396</v>
      </c>
      <c r="N14" s="16"/>
      <c r="O14" s="15">
        <f t="shared" ref="O14:O32" si="3">O13+M14</f>
        <v>0.52927742188468307</v>
      </c>
      <c r="P14" s="28"/>
      <c r="Q14" s="14">
        <v>1120.187839050089</v>
      </c>
    </row>
    <row r="15" spans="1:17" ht="15" customHeight="1" x14ac:dyDescent="0.2">
      <c r="C15" s="17" t="s">
        <v>27</v>
      </c>
      <c r="D15" s="13"/>
      <c r="E15" s="211">
        <v>50241</v>
      </c>
      <c r="F15" s="14"/>
      <c r="G15" s="15">
        <f t="shared" si="0"/>
        <v>19.694861170456729</v>
      </c>
      <c r="H15" s="16"/>
      <c r="I15" s="15">
        <f t="shared" si="1"/>
        <v>43.740224306832303</v>
      </c>
      <c r="J15" s="28"/>
      <c r="K15" s="65">
        <v>221.08612929</v>
      </c>
      <c r="L15" s="14"/>
      <c r="M15" s="15">
        <f t="shared" si="2"/>
        <v>1.6594180793020341</v>
      </c>
      <c r="N15" s="16"/>
      <c r="O15" s="15">
        <f t="shared" si="3"/>
        <v>2.1886955011867171</v>
      </c>
      <c r="P15" s="28"/>
      <c r="Q15" s="14">
        <v>4400.5121173941598</v>
      </c>
    </row>
    <row r="16" spans="1:17" ht="15" customHeight="1" x14ac:dyDescent="0.2">
      <c r="C16" s="17" t="s">
        <v>23</v>
      </c>
      <c r="D16" s="13"/>
      <c r="E16" s="211">
        <v>34325</v>
      </c>
      <c r="F16" s="14"/>
      <c r="G16" s="15">
        <f t="shared" si="0"/>
        <v>13.455665883957868</v>
      </c>
      <c r="H16" s="16"/>
      <c r="I16" s="15">
        <f t="shared" si="1"/>
        <v>57.195890190790173</v>
      </c>
      <c r="J16" s="28"/>
      <c r="K16" s="65">
        <v>218.86027157000001</v>
      </c>
      <c r="L16" s="14"/>
      <c r="M16" s="15">
        <f t="shared" si="2"/>
        <v>1.642711339017676</v>
      </c>
      <c r="N16" s="16"/>
      <c r="O16" s="15">
        <f t="shared" si="3"/>
        <v>3.831406840204393</v>
      </c>
      <c r="P16" s="28"/>
      <c r="Q16" s="14">
        <v>6376.1186182083038</v>
      </c>
    </row>
    <row r="17" spans="3:17" ht="15" customHeight="1" x14ac:dyDescent="0.2">
      <c r="C17" s="18" t="s">
        <v>15</v>
      </c>
      <c r="D17" s="23"/>
      <c r="E17" s="212">
        <v>44147</v>
      </c>
      <c r="F17" s="20"/>
      <c r="G17" s="8">
        <f t="shared" si="0"/>
        <v>17.305965965887484</v>
      </c>
      <c r="H17" s="21"/>
      <c r="I17" s="8">
        <f t="shared" si="1"/>
        <v>74.501856156677661</v>
      </c>
      <c r="J17" s="29"/>
      <c r="K17" s="66">
        <v>456.29544451999999</v>
      </c>
      <c r="L17" s="20"/>
      <c r="M17" s="8">
        <f t="shared" si="2"/>
        <v>3.4248413166908458</v>
      </c>
      <c r="N17" s="21"/>
      <c r="O17" s="8">
        <f t="shared" si="3"/>
        <v>7.2562481568952393</v>
      </c>
      <c r="P17" s="29"/>
      <c r="Q17" s="20">
        <v>10335.819976895373</v>
      </c>
    </row>
    <row r="18" spans="3:17" ht="15" customHeight="1" x14ac:dyDescent="0.2">
      <c r="C18" s="17" t="s">
        <v>16</v>
      </c>
      <c r="D18" s="13"/>
      <c r="E18" s="211">
        <v>25039</v>
      </c>
      <c r="F18" s="14"/>
      <c r="G18" s="15">
        <f t="shared" si="0"/>
        <v>9.8154819539234097</v>
      </c>
      <c r="H18" s="16"/>
      <c r="I18" s="15">
        <f t="shared" si="1"/>
        <v>84.317338110601071</v>
      </c>
      <c r="J18" s="28"/>
      <c r="K18" s="65">
        <v>468.99190649000002</v>
      </c>
      <c r="L18" s="14"/>
      <c r="M18" s="15">
        <f t="shared" si="2"/>
        <v>3.5201378357617137</v>
      </c>
      <c r="N18" s="16"/>
      <c r="O18" s="15">
        <f t="shared" si="3"/>
        <v>10.776385992656953</v>
      </c>
      <c r="P18" s="28"/>
      <c r="Q18" s="14">
        <v>18730.456747074564</v>
      </c>
    </row>
    <row r="19" spans="3:17" ht="15" customHeight="1" x14ac:dyDescent="0.2">
      <c r="C19" s="17" t="s">
        <v>17</v>
      </c>
      <c r="D19" s="13"/>
      <c r="E19" s="211">
        <v>15808</v>
      </c>
      <c r="F19" s="14"/>
      <c r="G19" s="15">
        <f t="shared" si="0"/>
        <v>6.1968584499229706</v>
      </c>
      <c r="H19" s="16"/>
      <c r="I19" s="15">
        <f t="shared" si="1"/>
        <v>90.514196560524042</v>
      </c>
      <c r="J19" s="28"/>
      <c r="K19" s="65">
        <v>531.69787557999996</v>
      </c>
      <c r="L19" s="14"/>
      <c r="M19" s="15">
        <f t="shared" si="2"/>
        <v>3.9907934084214087</v>
      </c>
      <c r="N19" s="16"/>
      <c r="O19" s="15">
        <f t="shared" si="3"/>
        <v>14.767179401078362</v>
      </c>
      <c r="P19" s="28"/>
      <c r="Q19" s="14">
        <v>33634.734032135624</v>
      </c>
    </row>
    <row r="20" spans="3:17" ht="15" customHeight="1" x14ac:dyDescent="0.2">
      <c r="C20" s="17" t="s">
        <v>22</v>
      </c>
      <c r="D20" s="13"/>
      <c r="E20" s="211">
        <v>13268</v>
      </c>
      <c r="F20" s="14"/>
      <c r="G20" s="15">
        <f t="shared" si="0"/>
        <v>5.201158774897392</v>
      </c>
      <c r="H20" s="16"/>
      <c r="I20" s="15">
        <f t="shared" si="1"/>
        <v>95.715355335421435</v>
      </c>
      <c r="J20" s="28"/>
      <c r="K20" s="65">
        <v>1033.1325800899999</v>
      </c>
      <c r="L20" s="14"/>
      <c r="M20" s="15">
        <f t="shared" si="2"/>
        <v>7.7544389022638107</v>
      </c>
      <c r="N20" s="16"/>
      <c r="O20" s="15">
        <f t="shared" si="3"/>
        <v>22.521618303342173</v>
      </c>
      <c r="P20" s="28"/>
      <c r="Q20" s="14">
        <v>77866.489304341259</v>
      </c>
    </row>
    <row r="21" spans="3:17" ht="15" customHeight="1" x14ac:dyDescent="0.2">
      <c r="C21" s="17" t="s">
        <v>24</v>
      </c>
      <c r="D21" s="13"/>
      <c r="E21" s="211">
        <v>3348</v>
      </c>
      <c r="F21" s="14"/>
      <c r="G21" s="15">
        <f t="shared" si="0"/>
        <v>1.312441933852613</v>
      </c>
      <c r="H21" s="16"/>
      <c r="I21" s="15">
        <f t="shared" si="1"/>
        <v>97.027797269274046</v>
      </c>
      <c r="J21" s="28"/>
      <c r="K21" s="65">
        <v>511.99963881000002</v>
      </c>
      <c r="L21" s="14"/>
      <c r="M21" s="15">
        <f t="shared" si="2"/>
        <v>3.8429432907705023</v>
      </c>
      <c r="N21" s="16"/>
      <c r="O21" s="15">
        <f t="shared" si="3"/>
        <v>26.364561594112676</v>
      </c>
      <c r="P21" s="28"/>
      <c r="Q21" s="14">
        <v>152927.01278673834</v>
      </c>
    </row>
    <row r="22" spans="3:17" ht="15" customHeight="1" x14ac:dyDescent="0.2">
      <c r="C22" s="22" t="s">
        <v>25</v>
      </c>
      <c r="D22" s="23"/>
      <c r="E22" s="212">
        <v>995</v>
      </c>
      <c r="F22" s="20"/>
      <c r="G22" s="8">
        <f t="shared" si="0"/>
        <v>0.39004770734269711</v>
      </c>
      <c r="H22" s="21"/>
      <c r="I22" s="8">
        <f t="shared" si="1"/>
        <v>97.417844976616749</v>
      </c>
      <c r="J22" s="29"/>
      <c r="K22" s="66">
        <v>204.79752189000001</v>
      </c>
      <c r="L22" s="20"/>
      <c r="M22" s="8">
        <f t="shared" si="2"/>
        <v>1.5371598006256817</v>
      </c>
      <c r="N22" s="21"/>
      <c r="O22" s="8">
        <f t="shared" si="3"/>
        <v>27.901721394738356</v>
      </c>
      <c r="P22" s="29"/>
      <c r="Q22" s="20">
        <v>205826.65516582917</v>
      </c>
    </row>
    <row r="23" spans="3:17" ht="15" customHeight="1" x14ac:dyDescent="0.2">
      <c r="C23" s="17" t="s">
        <v>31</v>
      </c>
      <c r="D23" s="13"/>
      <c r="E23" s="211">
        <v>1081</v>
      </c>
      <c r="F23" s="14"/>
      <c r="G23" s="15">
        <f t="shared" si="0"/>
        <v>0.42376037350498041</v>
      </c>
      <c r="H23" s="16"/>
      <c r="I23" s="15">
        <f t="shared" si="1"/>
        <v>97.841605350121725</v>
      </c>
      <c r="J23" s="28"/>
      <c r="K23" s="65">
        <v>262.32163635000001</v>
      </c>
      <c r="L23" s="14"/>
      <c r="M23" s="15">
        <f t="shared" si="2"/>
        <v>1.9689216476366833</v>
      </c>
      <c r="N23" s="16"/>
      <c r="O23" s="15">
        <f t="shared" si="3"/>
        <v>29.87064304237504</v>
      </c>
      <c r="P23" s="28"/>
      <c r="Q23" s="14">
        <v>242665.71355226642</v>
      </c>
    </row>
    <row r="24" spans="3:17" ht="15" customHeight="1" x14ac:dyDescent="0.2">
      <c r="C24" s="17" t="s">
        <v>32</v>
      </c>
      <c r="D24" s="13"/>
      <c r="E24" s="211">
        <v>1093</v>
      </c>
      <c r="F24" s="14"/>
      <c r="G24" s="15">
        <f t="shared" si="0"/>
        <v>0.42846446645785718</v>
      </c>
      <c r="H24" s="16"/>
      <c r="I24" s="15">
        <f t="shared" si="1"/>
        <v>98.270069816579579</v>
      </c>
      <c r="J24" s="28"/>
      <c r="K24" s="65">
        <v>310.90383043000003</v>
      </c>
      <c r="L24" s="14"/>
      <c r="M24" s="15">
        <f t="shared" si="2"/>
        <v>2.3335676407951458</v>
      </c>
      <c r="N24" s="16"/>
      <c r="O24" s="15">
        <f t="shared" si="3"/>
        <v>32.204210683170189</v>
      </c>
      <c r="P24" s="28"/>
      <c r="Q24" s="14">
        <v>284449.98209515098</v>
      </c>
    </row>
    <row r="25" spans="3:17" ht="15" customHeight="1" x14ac:dyDescent="0.2">
      <c r="C25" s="17" t="s">
        <v>26</v>
      </c>
      <c r="D25" s="13"/>
      <c r="E25" s="211">
        <v>2396</v>
      </c>
      <c r="F25" s="14"/>
      <c r="G25" s="15">
        <f t="shared" si="0"/>
        <v>0.93925055959105752</v>
      </c>
      <c r="H25" s="16"/>
      <c r="I25" s="15">
        <f t="shared" si="1"/>
        <v>99.209320376170638</v>
      </c>
      <c r="J25" s="28"/>
      <c r="K25" s="65">
        <v>1222.4108414499999</v>
      </c>
      <c r="L25" s="14"/>
      <c r="M25" s="15">
        <f t="shared" si="2"/>
        <v>9.1751149524905671</v>
      </c>
      <c r="N25" s="16"/>
      <c r="O25" s="15">
        <f t="shared" si="3"/>
        <v>41.379325635660756</v>
      </c>
      <c r="P25" s="28"/>
      <c r="Q25" s="14">
        <v>510188.16421118524</v>
      </c>
    </row>
    <row r="26" spans="3:17" ht="15" customHeight="1" x14ac:dyDescent="0.2">
      <c r="C26" s="17" t="s">
        <v>18</v>
      </c>
      <c r="D26" s="13"/>
      <c r="E26" s="211">
        <v>936</v>
      </c>
      <c r="F26" s="14"/>
      <c r="G26" s="15">
        <f t="shared" si="0"/>
        <v>0.36691925032438638</v>
      </c>
      <c r="H26" s="16"/>
      <c r="I26" s="15">
        <f t="shared" si="1"/>
        <v>99.576239626495024</v>
      </c>
      <c r="J26" s="28"/>
      <c r="K26" s="65">
        <v>889.14859825999997</v>
      </c>
      <c r="L26" s="14"/>
      <c r="M26" s="15">
        <f t="shared" si="2"/>
        <v>6.6737305677070449</v>
      </c>
      <c r="N26" s="16"/>
      <c r="O26" s="15">
        <f t="shared" si="3"/>
        <v>48.053056203367802</v>
      </c>
      <c r="P26" s="28"/>
      <c r="Q26" s="14">
        <v>949945.08361111116</v>
      </c>
    </row>
    <row r="27" spans="3:17" ht="15" customHeight="1" x14ac:dyDescent="0.2">
      <c r="C27" s="22" t="s">
        <v>19</v>
      </c>
      <c r="D27" s="23"/>
      <c r="E27" s="212">
        <v>349</v>
      </c>
      <c r="F27" s="20"/>
      <c r="G27" s="8">
        <f t="shared" si="0"/>
        <v>0.13681070337949877</v>
      </c>
      <c r="H27" s="21"/>
      <c r="I27" s="8">
        <f t="shared" si="1"/>
        <v>99.71305032987452</v>
      </c>
      <c r="J27" s="29"/>
      <c r="K27" s="66">
        <v>638.84356306999996</v>
      </c>
      <c r="L27" s="20"/>
      <c r="M27" s="8">
        <f t="shared" si="2"/>
        <v>4.79500257120851</v>
      </c>
      <c r="N27" s="21"/>
      <c r="O27" s="8">
        <f t="shared" si="3"/>
        <v>52.848058774576316</v>
      </c>
      <c r="P27" s="29"/>
      <c r="Q27" s="20">
        <v>1830497.3153868192</v>
      </c>
    </row>
    <row r="28" spans="3:17" ht="15" customHeight="1" x14ac:dyDescent="0.2">
      <c r="C28" s="17" t="s">
        <v>20</v>
      </c>
      <c r="D28" s="13"/>
      <c r="E28" s="211">
        <v>167</v>
      </c>
      <c r="F28" s="14"/>
      <c r="G28" s="15">
        <f t="shared" si="0"/>
        <v>6.5465293594201418E-2</v>
      </c>
      <c r="H28" s="16"/>
      <c r="I28" s="15">
        <f t="shared" si="1"/>
        <v>99.778515623468721</v>
      </c>
      <c r="J28" s="28"/>
      <c r="K28" s="65">
        <v>337.12748226000002</v>
      </c>
      <c r="L28" s="14"/>
      <c r="M28" s="15">
        <f t="shared" si="2"/>
        <v>2.5303959180451567</v>
      </c>
      <c r="N28" s="16"/>
      <c r="O28" s="15">
        <f t="shared" si="3"/>
        <v>55.378454692621474</v>
      </c>
      <c r="P28" s="28"/>
      <c r="Q28" s="14">
        <v>2018727.4386826351</v>
      </c>
    </row>
    <row r="29" spans="3:17" ht="15" customHeight="1" x14ac:dyDescent="0.2">
      <c r="C29" s="17" t="s">
        <v>1</v>
      </c>
      <c r="D29" s="13"/>
      <c r="E29" s="211">
        <v>316</v>
      </c>
      <c r="F29" s="14"/>
      <c r="G29" s="15">
        <f t="shared" si="0"/>
        <v>0.12387444775908772</v>
      </c>
      <c r="H29" s="16"/>
      <c r="I29" s="15">
        <f t="shared" si="1"/>
        <v>99.902390071227813</v>
      </c>
      <c r="J29" s="28"/>
      <c r="K29" s="65">
        <v>1056.38136181</v>
      </c>
      <c r="L29" s="14"/>
      <c r="M29" s="15">
        <f t="shared" si="2"/>
        <v>7.9289385365547975</v>
      </c>
      <c r="N29" s="16"/>
      <c r="O29" s="15">
        <f t="shared" si="3"/>
        <v>63.30739322917627</v>
      </c>
      <c r="P29" s="28"/>
      <c r="Q29" s="14">
        <v>3342978.9930696203</v>
      </c>
    </row>
    <row r="30" spans="3:17" ht="15" customHeight="1" x14ac:dyDescent="0.2">
      <c r="C30" s="17" t="s">
        <v>2</v>
      </c>
      <c r="D30" s="13"/>
      <c r="E30" s="211">
        <v>120</v>
      </c>
      <c r="F30" s="14"/>
      <c r="G30" s="15">
        <f t="shared" si="0"/>
        <v>4.704092952876749E-2</v>
      </c>
      <c r="H30" s="16"/>
      <c r="I30" s="15">
        <f t="shared" si="1"/>
        <v>99.949431000756576</v>
      </c>
      <c r="J30" s="28"/>
      <c r="K30" s="65">
        <v>893.48699579000004</v>
      </c>
      <c r="L30" s="14"/>
      <c r="M30" s="15">
        <f t="shared" si="2"/>
        <v>6.7062935119297382</v>
      </c>
      <c r="N30" s="16"/>
      <c r="O30" s="15">
        <f t="shared" si="3"/>
        <v>70.013686741106014</v>
      </c>
      <c r="P30" s="28"/>
      <c r="Q30" s="14">
        <v>7445724.964916667</v>
      </c>
    </row>
    <row r="31" spans="3:17" ht="15" customHeight="1" x14ac:dyDescent="0.2">
      <c r="C31" s="17" t="s">
        <v>21</v>
      </c>
      <c r="D31" s="13"/>
      <c r="E31" s="211">
        <v>43</v>
      </c>
      <c r="F31" s="14"/>
      <c r="G31" s="15">
        <f t="shared" si="0"/>
        <v>1.6856333081141681E-2</v>
      </c>
      <c r="H31" s="16"/>
      <c r="I31" s="15">
        <f t="shared" si="1"/>
        <v>99.966287333837712</v>
      </c>
      <c r="J31" s="28"/>
      <c r="K31" s="65">
        <v>566.14275003</v>
      </c>
      <c r="L31" s="14"/>
      <c r="M31" s="15">
        <f t="shared" si="2"/>
        <v>4.2493281594941177</v>
      </c>
      <c r="N31" s="16"/>
      <c r="O31" s="15">
        <f t="shared" si="3"/>
        <v>74.263014900600126</v>
      </c>
      <c r="P31" s="28"/>
      <c r="Q31" s="14">
        <v>13166110.465813953</v>
      </c>
    </row>
    <row r="32" spans="3:17" ht="15" customHeight="1" x14ac:dyDescent="0.2">
      <c r="C32" s="17" t="s">
        <v>28</v>
      </c>
      <c r="D32" s="13"/>
      <c r="E32" s="211">
        <v>21</v>
      </c>
      <c r="F32" s="14"/>
      <c r="G32" s="15">
        <f t="shared" si="0"/>
        <v>8.2321626675343103E-3</v>
      </c>
      <c r="H32" s="16"/>
      <c r="I32" s="15">
        <f t="shared" si="1"/>
        <v>99.974519496505252</v>
      </c>
      <c r="J32" s="28"/>
      <c r="K32" s="65">
        <v>514.86569853000003</v>
      </c>
      <c r="L32" s="14"/>
      <c r="M32" s="15">
        <f t="shared" si="2"/>
        <v>3.8644552297193671</v>
      </c>
      <c r="N32" s="16"/>
      <c r="O32" s="15">
        <f t="shared" si="3"/>
        <v>78.127470130319495</v>
      </c>
      <c r="P32" s="28"/>
      <c r="Q32" s="14">
        <v>24517414.215714287</v>
      </c>
    </row>
    <row r="33" spans="3:17" ht="15" customHeight="1" x14ac:dyDescent="0.2">
      <c r="C33" s="12" t="s">
        <v>29</v>
      </c>
      <c r="D33" s="13"/>
      <c r="E33" s="211">
        <v>65</v>
      </c>
      <c r="F33" s="14"/>
      <c r="G33" s="15">
        <f t="shared" si="0"/>
        <v>2.5480503494749059E-2</v>
      </c>
      <c r="H33" s="16"/>
      <c r="I33" s="15">
        <f>I32+G33</f>
        <v>100</v>
      </c>
      <c r="J33" s="28"/>
      <c r="K33" s="65">
        <v>2914.1016522499999</v>
      </c>
      <c r="L33" s="14"/>
      <c r="M33" s="15">
        <f t="shared" si="2"/>
        <v>21.872529869680537</v>
      </c>
      <c r="N33" s="16"/>
      <c r="O33" s="15">
        <f>O32+M33</f>
        <v>100.00000000000003</v>
      </c>
      <c r="P33" s="28"/>
      <c r="Q33" s="14">
        <v>44832333.111538462</v>
      </c>
    </row>
    <row r="34" spans="3:17" ht="17.100000000000001" customHeight="1" x14ac:dyDescent="0.2">
      <c r="C34" s="53" t="s">
        <v>11</v>
      </c>
      <c r="D34" s="53"/>
      <c r="E34" s="213">
        <v>255097</v>
      </c>
      <c r="F34" s="54"/>
      <c r="G34" s="55">
        <f>(E34/E$34)*100</f>
        <v>100</v>
      </c>
      <c r="H34" s="56"/>
      <c r="I34" s="57"/>
      <c r="J34" s="57"/>
      <c r="K34" s="214">
        <v>13323.112002189997</v>
      </c>
      <c r="L34" s="54"/>
      <c r="M34" s="55">
        <f>(K34/K$34)*100</f>
        <v>100</v>
      </c>
      <c r="N34" s="56"/>
      <c r="O34" s="57"/>
      <c r="P34" s="57"/>
      <c r="Q34" s="54">
        <v>52227.631066574664</v>
      </c>
    </row>
    <row r="35" spans="3:17" ht="5.0999999999999996" customHeight="1" x14ac:dyDescent="0.2"/>
    <row r="36" spans="3:17" ht="12.95" customHeight="1" x14ac:dyDescent="0.2">
      <c r="C36" s="42"/>
    </row>
  </sheetData>
  <mergeCells count="12">
    <mergeCell ref="C2:Q2"/>
    <mergeCell ref="C4:Q4"/>
    <mergeCell ref="E7:I7"/>
    <mergeCell ref="K7:Q7"/>
    <mergeCell ref="C5:Q5"/>
    <mergeCell ref="C7:C9"/>
    <mergeCell ref="Q9:Q10"/>
    <mergeCell ref="C10:C11"/>
    <mergeCell ref="E9:E11"/>
    <mergeCell ref="G9:I9"/>
    <mergeCell ref="M9:O9"/>
    <mergeCell ref="K9:K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168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182</v>
      </c>
      <c r="F13" s="14"/>
      <c r="G13" s="15">
        <f>(E13/E$34)*100</f>
        <v>3.2223796033994336</v>
      </c>
      <c r="H13" s="16"/>
      <c r="I13" s="15">
        <f>G13</f>
        <v>3.2223796033994336</v>
      </c>
      <c r="J13" s="27"/>
      <c r="K13" s="65">
        <v>32.017975880000002</v>
      </c>
      <c r="L13" s="14"/>
      <c r="M13" s="15">
        <f>(K13/K$34)*100</f>
        <v>1.2521117806789388</v>
      </c>
      <c r="N13" s="16"/>
      <c r="O13" s="15">
        <f>M13</f>
        <v>1.2521117806789388</v>
      </c>
      <c r="P13" s="27"/>
      <c r="Q13" s="14">
        <v>175922.9443956044</v>
      </c>
    </row>
    <row r="14" spans="1:17" ht="15" customHeight="1" x14ac:dyDescent="0.2">
      <c r="C14" s="17" t="s">
        <v>14</v>
      </c>
      <c r="D14" s="13"/>
      <c r="E14" s="211">
        <v>266</v>
      </c>
      <c r="F14" s="14"/>
      <c r="G14" s="15">
        <f t="shared" ref="G14:G33" si="0">(E14/E$34)*100</f>
        <v>4.7096317280453253</v>
      </c>
      <c r="H14" s="16"/>
      <c r="I14" s="15">
        <f t="shared" ref="I14:I32" si="1">I13+G14</f>
        <v>7.9320113314447589</v>
      </c>
      <c r="J14" s="28"/>
      <c r="K14" s="65">
        <v>3.0839998400000002</v>
      </c>
      <c r="L14" s="14"/>
      <c r="M14" s="15">
        <f t="shared" ref="M14:M33" si="2">(K14/K$34)*100</f>
        <v>0.12060451746695369</v>
      </c>
      <c r="N14" s="16"/>
      <c r="O14" s="15">
        <f t="shared" ref="O14:O32" si="3">O13+M14</f>
        <v>1.3727162981458925</v>
      </c>
      <c r="P14" s="28"/>
      <c r="Q14" s="14">
        <v>11593.984360902257</v>
      </c>
    </row>
    <row r="15" spans="1:17" ht="15" customHeight="1" x14ac:dyDescent="0.2">
      <c r="C15" s="17" t="s">
        <v>27</v>
      </c>
      <c r="D15" s="13"/>
      <c r="E15" s="211">
        <v>341</v>
      </c>
      <c r="F15" s="14"/>
      <c r="G15" s="15">
        <f t="shared" si="0"/>
        <v>6.037535410764872</v>
      </c>
      <c r="H15" s="16"/>
      <c r="I15" s="15">
        <f t="shared" si="1"/>
        <v>13.96954674220963</v>
      </c>
      <c r="J15" s="28"/>
      <c r="K15" s="65">
        <v>24.311551340000001</v>
      </c>
      <c r="L15" s="14"/>
      <c r="M15" s="15">
        <f t="shared" si="2"/>
        <v>0.95074029518554437</v>
      </c>
      <c r="N15" s="16"/>
      <c r="O15" s="15">
        <f t="shared" si="3"/>
        <v>2.3234565933314366</v>
      </c>
      <c r="P15" s="28"/>
      <c r="Q15" s="14">
        <v>71294.871964809383</v>
      </c>
    </row>
    <row r="16" spans="1:17" ht="15" customHeight="1" x14ac:dyDescent="0.2">
      <c r="C16" s="17" t="s">
        <v>23</v>
      </c>
      <c r="D16" s="13"/>
      <c r="E16" s="211">
        <v>318</v>
      </c>
      <c r="F16" s="14"/>
      <c r="G16" s="15">
        <f t="shared" si="0"/>
        <v>5.6303116147308785</v>
      </c>
      <c r="H16" s="16"/>
      <c r="I16" s="15">
        <f t="shared" si="1"/>
        <v>19.599858356940508</v>
      </c>
      <c r="J16" s="28"/>
      <c r="K16" s="65">
        <v>3.38304238</v>
      </c>
      <c r="L16" s="14"/>
      <c r="M16" s="15">
        <f t="shared" si="2"/>
        <v>0.13229903209403363</v>
      </c>
      <c r="N16" s="16"/>
      <c r="O16" s="15">
        <f t="shared" si="3"/>
        <v>2.4557556254254704</v>
      </c>
      <c r="P16" s="28"/>
      <c r="Q16" s="14">
        <v>10638.498050314465</v>
      </c>
    </row>
    <row r="17" spans="3:17" ht="15" customHeight="1" x14ac:dyDescent="0.2">
      <c r="C17" s="18" t="s">
        <v>15</v>
      </c>
      <c r="D17" s="23"/>
      <c r="E17" s="212">
        <v>681</v>
      </c>
      <c r="F17" s="20"/>
      <c r="G17" s="8">
        <f t="shared" si="0"/>
        <v>12.057365439093484</v>
      </c>
      <c r="H17" s="21"/>
      <c r="I17" s="8">
        <f t="shared" si="1"/>
        <v>31.657223796033993</v>
      </c>
      <c r="J17" s="29"/>
      <c r="K17" s="66">
        <v>20.746681949999999</v>
      </c>
      <c r="L17" s="20"/>
      <c r="M17" s="8">
        <f t="shared" si="2"/>
        <v>0.8113306405424805</v>
      </c>
      <c r="N17" s="21"/>
      <c r="O17" s="8">
        <f t="shared" si="3"/>
        <v>3.2670862659679507</v>
      </c>
      <c r="P17" s="29"/>
      <c r="Q17" s="20">
        <v>30465.02488986784</v>
      </c>
    </row>
    <row r="18" spans="3:17" ht="15" customHeight="1" x14ac:dyDescent="0.2">
      <c r="C18" s="17" t="s">
        <v>16</v>
      </c>
      <c r="D18" s="13"/>
      <c r="E18" s="211">
        <v>596</v>
      </c>
      <c r="F18" s="14"/>
      <c r="G18" s="15">
        <f t="shared" si="0"/>
        <v>10.552407932011331</v>
      </c>
      <c r="H18" s="16"/>
      <c r="I18" s="15">
        <f t="shared" si="1"/>
        <v>42.209631728045323</v>
      </c>
      <c r="J18" s="28"/>
      <c r="K18" s="65">
        <v>16.257647200000001</v>
      </c>
      <c r="L18" s="14"/>
      <c r="M18" s="15">
        <f t="shared" si="2"/>
        <v>0.63578008995745305</v>
      </c>
      <c r="N18" s="16"/>
      <c r="O18" s="15">
        <f t="shared" si="3"/>
        <v>3.9028663559254038</v>
      </c>
      <c r="P18" s="28"/>
      <c r="Q18" s="14">
        <v>27277.931543624163</v>
      </c>
    </row>
    <row r="19" spans="3:17" ht="15" customHeight="1" x14ac:dyDescent="0.2">
      <c r="C19" s="17" t="s">
        <v>17</v>
      </c>
      <c r="D19" s="13"/>
      <c r="E19" s="211">
        <v>515</v>
      </c>
      <c r="F19" s="14"/>
      <c r="G19" s="15">
        <f t="shared" si="0"/>
        <v>9.1182719546742224</v>
      </c>
      <c r="H19" s="16"/>
      <c r="I19" s="15">
        <f t="shared" si="1"/>
        <v>51.327903682719544</v>
      </c>
      <c r="J19" s="28"/>
      <c r="K19" s="65">
        <v>122.6407859</v>
      </c>
      <c r="L19" s="14"/>
      <c r="M19" s="15">
        <f t="shared" si="2"/>
        <v>4.7960549846323852</v>
      </c>
      <c r="N19" s="16"/>
      <c r="O19" s="15">
        <f t="shared" si="3"/>
        <v>8.6989213405577885</v>
      </c>
      <c r="P19" s="28"/>
      <c r="Q19" s="14">
        <v>238137.44834951454</v>
      </c>
    </row>
    <row r="20" spans="3:17" ht="15" customHeight="1" x14ac:dyDescent="0.2">
      <c r="C20" s="17" t="s">
        <v>22</v>
      </c>
      <c r="D20" s="13"/>
      <c r="E20" s="211">
        <v>745</v>
      </c>
      <c r="F20" s="14"/>
      <c r="G20" s="15">
        <f t="shared" si="0"/>
        <v>13.190509915014164</v>
      </c>
      <c r="H20" s="16"/>
      <c r="I20" s="15">
        <f t="shared" si="1"/>
        <v>64.518413597733712</v>
      </c>
      <c r="J20" s="28"/>
      <c r="K20" s="65">
        <v>60.075385769999997</v>
      </c>
      <c r="L20" s="14"/>
      <c r="M20" s="15">
        <f t="shared" si="2"/>
        <v>2.3493395876544358</v>
      </c>
      <c r="N20" s="16"/>
      <c r="O20" s="15">
        <f t="shared" si="3"/>
        <v>11.048260928212224</v>
      </c>
      <c r="P20" s="28"/>
      <c r="Q20" s="14">
        <v>80638.101704697983</v>
      </c>
    </row>
    <row r="21" spans="3:17" ht="15" customHeight="1" x14ac:dyDescent="0.2">
      <c r="C21" s="17" t="s">
        <v>24</v>
      </c>
      <c r="D21" s="13"/>
      <c r="E21" s="211">
        <v>334</v>
      </c>
      <c r="F21" s="14"/>
      <c r="G21" s="15">
        <f t="shared" si="0"/>
        <v>5.9135977337110486</v>
      </c>
      <c r="H21" s="16"/>
      <c r="I21" s="15">
        <f t="shared" si="1"/>
        <v>70.432011331444755</v>
      </c>
      <c r="J21" s="28"/>
      <c r="K21" s="65">
        <v>60.065598090000002</v>
      </c>
      <c r="L21" s="14"/>
      <c r="M21" s="15">
        <f t="shared" si="2"/>
        <v>2.3489568254998434</v>
      </c>
      <c r="N21" s="16"/>
      <c r="O21" s="15">
        <f t="shared" si="3"/>
        <v>13.397217753712068</v>
      </c>
      <c r="P21" s="28"/>
      <c r="Q21" s="14">
        <v>179837.12002994012</v>
      </c>
    </row>
    <row r="22" spans="3:17" ht="15" customHeight="1" x14ac:dyDescent="0.2">
      <c r="C22" s="22" t="s">
        <v>25</v>
      </c>
      <c r="D22" s="23"/>
      <c r="E22" s="212">
        <v>124</v>
      </c>
      <c r="F22" s="20"/>
      <c r="G22" s="8">
        <f t="shared" si="0"/>
        <v>2.1954674220963173</v>
      </c>
      <c r="H22" s="21"/>
      <c r="I22" s="8">
        <f t="shared" si="1"/>
        <v>72.62747875354107</v>
      </c>
      <c r="J22" s="29"/>
      <c r="K22" s="66">
        <v>19.063781809999998</v>
      </c>
      <c r="L22" s="20"/>
      <c r="M22" s="8">
        <f t="shared" si="2"/>
        <v>0.74551826380455932</v>
      </c>
      <c r="N22" s="21"/>
      <c r="O22" s="8">
        <f t="shared" si="3"/>
        <v>14.142736017516627</v>
      </c>
      <c r="P22" s="29"/>
      <c r="Q22" s="20">
        <v>153740.17588709676</v>
      </c>
    </row>
    <row r="23" spans="3:17" ht="15" customHeight="1" x14ac:dyDescent="0.2">
      <c r="C23" s="17" t="s">
        <v>31</v>
      </c>
      <c r="D23" s="13"/>
      <c r="E23" s="211">
        <v>154</v>
      </c>
      <c r="F23" s="14"/>
      <c r="G23" s="15">
        <f t="shared" si="0"/>
        <v>2.726628895184136</v>
      </c>
      <c r="H23" s="16"/>
      <c r="I23" s="15">
        <f t="shared" si="1"/>
        <v>75.354107648725204</v>
      </c>
      <c r="J23" s="28"/>
      <c r="K23" s="65">
        <v>36.590767509999999</v>
      </c>
      <c r="L23" s="14"/>
      <c r="M23" s="15">
        <f t="shared" si="2"/>
        <v>1.4309377718025551</v>
      </c>
      <c r="N23" s="16"/>
      <c r="O23" s="15">
        <f t="shared" si="3"/>
        <v>15.573673789319182</v>
      </c>
      <c r="P23" s="28"/>
      <c r="Q23" s="14">
        <v>237602.38642857142</v>
      </c>
    </row>
    <row r="24" spans="3:17" ht="15" customHeight="1" x14ac:dyDescent="0.2">
      <c r="C24" s="17" t="s">
        <v>32</v>
      </c>
      <c r="D24" s="13"/>
      <c r="E24" s="211">
        <v>187</v>
      </c>
      <c r="F24" s="14"/>
      <c r="G24" s="15">
        <f t="shared" si="0"/>
        <v>3.3109065155807369</v>
      </c>
      <c r="H24" s="16"/>
      <c r="I24" s="15">
        <f t="shared" si="1"/>
        <v>78.665014164305944</v>
      </c>
      <c r="J24" s="28"/>
      <c r="K24" s="65">
        <v>30.87643456</v>
      </c>
      <c r="L24" s="14"/>
      <c r="M24" s="15">
        <f t="shared" si="2"/>
        <v>1.2074700662788531</v>
      </c>
      <c r="N24" s="16"/>
      <c r="O24" s="15">
        <f t="shared" si="3"/>
        <v>16.781143855598035</v>
      </c>
      <c r="P24" s="28"/>
      <c r="Q24" s="14">
        <v>165114.62331550801</v>
      </c>
    </row>
    <row r="25" spans="3:17" ht="15" customHeight="1" x14ac:dyDescent="0.2">
      <c r="C25" s="17" t="s">
        <v>26</v>
      </c>
      <c r="D25" s="13"/>
      <c r="E25" s="211">
        <v>523</v>
      </c>
      <c r="F25" s="14"/>
      <c r="G25" s="15">
        <f t="shared" si="0"/>
        <v>9.2599150141643065</v>
      </c>
      <c r="H25" s="16"/>
      <c r="I25" s="15">
        <f t="shared" si="1"/>
        <v>87.924929178470251</v>
      </c>
      <c r="J25" s="28"/>
      <c r="K25" s="65">
        <v>238.66195112</v>
      </c>
      <c r="L25" s="14"/>
      <c r="M25" s="15">
        <f t="shared" si="2"/>
        <v>9.3332396063124587</v>
      </c>
      <c r="N25" s="16"/>
      <c r="O25" s="15">
        <f t="shared" si="3"/>
        <v>26.114383461910492</v>
      </c>
      <c r="P25" s="28"/>
      <c r="Q25" s="14">
        <v>456332.60252390057</v>
      </c>
    </row>
    <row r="26" spans="3:17" ht="15" customHeight="1" x14ac:dyDescent="0.2">
      <c r="C26" s="17" t="s">
        <v>18</v>
      </c>
      <c r="D26" s="13"/>
      <c r="E26" s="211">
        <v>270</v>
      </c>
      <c r="F26" s="14"/>
      <c r="G26" s="15">
        <f t="shared" si="0"/>
        <v>4.7804532577903682</v>
      </c>
      <c r="H26" s="16"/>
      <c r="I26" s="15">
        <f t="shared" si="1"/>
        <v>92.705382436260621</v>
      </c>
      <c r="J26" s="28"/>
      <c r="K26" s="65">
        <v>293.18018631000001</v>
      </c>
      <c r="L26" s="14"/>
      <c r="M26" s="15">
        <f t="shared" si="2"/>
        <v>11.465258344756961</v>
      </c>
      <c r="N26" s="16"/>
      <c r="O26" s="15">
        <f t="shared" si="3"/>
        <v>37.579641806667453</v>
      </c>
      <c r="P26" s="28"/>
      <c r="Q26" s="14">
        <v>1085852.5418888889</v>
      </c>
    </row>
    <row r="27" spans="3:17" ht="15" customHeight="1" x14ac:dyDescent="0.2">
      <c r="C27" s="22" t="s">
        <v>19</v>
      </c>
      <c r="D27" s="23"/>
      <c r="E27" s="212">
        <v>103</v>
      </c>
      <c r="F27" s="20"/>
      <c r="G27" s="8">
        <f t="shared" si="0"/>
        <v>1.8236543909348442</v>
      </c>
      <c r="H27" s="21"/>
      <c r="I27" s="8">
        <f t="shared" si="1"/>
        <v>94.529036827195469</v>
      </c>
      <c r="J27" s="29"/>
      <c r="K27" s="66">
        <v>112.84375058000001</v>
      </c>
      <c r="L27" s="20"/>
      <c r="M27" s="8">
        <f t="shared" si="2"/>
        <v>4.4129269759826499</v>
      </c>
      <c r="N27" s="21"/>
      <c r="O27" s="8">
        <f t="shared" si="3"/>
        <v>41.992568782650103</v>
      </c>
      <c r="P27" s="29"/>
      <c r="Q27" s="20">
        <v>1095570.3939805825</v>
      </c>
    </row>
    <row r="28" spans="3:17" ht="15" customHeight="1" x14ac:dyDescent="0.2">
      <c r="C28" s="17" t="s">
        <v>20</v>
      </c>
      <c r="D28" s="13"/>
      <c r="E28" s="211">
        <v>73</v>
      </c>
      <c r="F28" s="14"/>
      <c r="G28" s="15">
        <f t="shared" si="0"/>
        <v>1.2924929178470255</v>
      </c>
      <c r="H28" s="16"/>
      <c r="I28" s="15">
        <f t="shared" si="1"/>
        <v>95.821529745042497</v>
      </c>
      <c r="J28" s="28"/>
      <c r="K28" s="65">
        <v>260.76831052</v>
      </c>
      <c r="L28" s="14"/>
      <c r="M28" s="15">
        <f t="shared" si="2"/>
        <v>10.19774250732041</v>
      </c>
      <c r="N28" s="16"/>
      <c r="O28" s="15">
        <f t="shared" si="3"/>
        <v>52.190311289970509</v>
      </c>
      <c r="P28" s="28"/>
      <c r="Q28" s="14">
        <v>3572168.637260274</v>
      </c>
    </row>
    <row r="29" spans="3:17" ht="15" customHeight="1" x14ac:dyDescent="0.2">
      <c r="C29" s="17" t="s">
        <v>1</v>
      </c>
      <c r="D29" s="13"/>
      <c r="E29" s="211">
        <v>116</v>
      </c>
      <c r="F29" s="14"/>
      <c r="G29" s="15">
        <f t="shared" si="0"/>
        <v>2.0538243626062327</v>
      </c>
      <c r="H29" s="16"/>
      <c r="I29" s="15">
        <f t="shared" si="1"/>
        <v>97.875354107648732</v>
      </c>
      <c r="J29" s="28"/>
      <c r="K29" s="65">
        <v>300.15353189000001</v>
      </c>
      <c r="L29" s="14"/>
      <c r="M29" s="15">
        <f t="shared" si="2"/>
        <v>11.737961659425816</v>
      </c>
      <c r="N29" s="16"/>
      <c r="O29" s="15">
        <f t="shared" si="3"/>
        <v>63.928272949396323</v>
      </c>
      <c r="P29" s="28"/>
      <c r="Q29" s="14">
        <v>2587530.4473275859</v>
      </c>
    </row>
    <row r="30" spans="3:17" ht="15" customHeight="1" x14ac:dyDescent="0.2">
      <c r="C30" s="17" t="s">
        <v>2</v>
      </c>
      <c r="D30" s="13"/>
      <c r="E30" s="211">
        <v>60</v>
      </c>
      <c r="F30" s="14"/>
      <c r="G30" s="15">
        <f t="shared" si="0"/>
        <v>1.0623229461756374</v>
      </c>
      <c r="H30" s="16"/>
      <c r="I30" s="15">
        <f t="shared" si="1"/>
        <v>98.937677053824373</v>
      </c>
      <c r="J30" s="28"/>
      <c r="K30" s="65">
        <v>173.05832347</v>
      </c>
      <c r="L30" s="14"/>
      <c r="M30" s="15">
        <f t="shared" si="2"/>
        <v>6.7677096882532055</v>
      </c>
      <c r="N30" s="16"/>
      <c r="O30" s="15">
        <f t="shared" si="3"/>
        <v>70.695982637649536</v>
      </c>
      <c r="P30" s="28"/>
      <c r="Q30" s="14">
        <v>2884305.3911666665</v>
      </c>
    </row>
    <row r="31" spans="3:17" ht="15" customHeight="1" x14ac:dyDescent="0.2">
      <c r="C31" s="17" t="s">
        <v>21</v>
      </c>
      <c r="D31" s="13"/>
      <c r="E31" s="211">
        <v>11</v>
      </c>
      <c r="F31" s="14"/>
      <c r="G31" s="15">
        <f t="shared" si="0"/>
        <v>0.19475920679886685</v>
      </c>
      <c r="H31" s="16"/>
      <c r="I31" s="15">
        <f t="shared" si="1"/>
        <v>99.132436260623237</v>
      </c>
      <c r="J31" s="28"/>
      <c r="K31" s="65">
        <v>44.87983629</v>
      </c>
      <c r="L31" s="14"/>
      <c r="M31" s="15">
        <f t="shared" si="2"/>
        <v>1.7550944489515041</v>
      </c>
      <c r="N31" s="16"/>
      <c r="O31" s="15">
        <f t="shared" si="3"/>
        <v>72.451077086601046</v>
      </c>
      <c r="P31" s="28"/>
      <c r="Q31" s="14">
        <v>4079985.1172727272</v>
      </c>
    </row>
    <row r="32" spans="3:17" ht="15" customHeight="1" x14ac:dyDescent="0.2">
      <c r="C32" s="17" t="s">
        <v>28</v>
      </c>
      <c r="D32" s="13"/>
      <c r="E32" s="211">
        <v>12</v>
      </c>
      <c r="F32" s="14"/>
      <c r="G32" s="15">
        <f t="shared" si="0"/>
        <v>0.21246458923512751</v>
      </c>
      <c r="H32" s="16"/>
      <c r="I32" s="15">
        <f t="shared" si="1"/>
        <v>99.344900849858362</v>
      </c>
      <c r="J32" s="28"/>
      <c r="K32" s="65">
        <v>83.052281710000003</v>
      </c>
      <c r="L32" s="14"/>
      <c r="M32" s="15">
        <f t="shared" si="2"/>
        <v>3.2478861478034493</v>
      </c>
      <c r="N32" s="16"/>
      <c r="O32" s="15">
        <f t="shared" si="3"/>
        <v>75.698963234404502</v>
      </c>
      <c r="P32" s="28"/>
      <c r="Q32" s="14">
        <v>6921023.475833334</v>
      </c>
    </row>
    <row r="33" spans="3:17" ht="15" customHeight="1" x14ac:dyDescent="0.2">
      <c r="C33" s="12" t="s">
        <v>29</v>
      </c>
      <c r="D33" s="13"/>
      <c r="E33" s="211">
        <v>37</v>
      </c>
      <c r="F33" s="14"/>
      <c r="G33" s="15">
        <f t="shared" si="0"/>
        <v>0.65509915014164311</v>
      </c>
      <c r="H33" s="16"/>
      <c r="I33" s="15">
        <f>I32+G33</f>
        <v>100</v>
      </c>
      <c r="J33" s="28"/>
      <c r="K33" s="65">
        <v>621.40618834999998</v>
      </c>
      <c r="L33" s="14"/>
      <c r="M33" s="15">
        <f t="shared" si="2"/>
        <v>24.301036765595516</v>
      </c>
      <c r="N33" s="16"/>
      <c r="O33" s="15">
        <f>O32+M33</f>
        <v>100.00000000000001</v>
      </c>
      <c r="P33" s="28"/>
      <c r="Q33" s="14">
        <v>16794761.8472973</v>
      </c>
    </row>
    <row r="34" spans="3:17" ht="17.100000000000001" customHeight="1" x14ac:dyDescent="0.2">
      <c r="C34" s="53" t="s">
        <v>11</v>
      </c>
      <c r="D34" s="53"/>
      <c r="E34" s="213">
        <v>5648</v>
      </c>
      <c r="F34" s="54"/>
      <c r="G34" s="55">
        <f>(E34/E$34)*100</f>
        <v>100</v>
      </c>
      <c r="H34" s="56"/>
      <c r="I34" s="57"/>
      <c r="J34" s="57"/>
      <c r="K34" s="214">
        <v>2557.1180124699999</v>
      </c>
      <c r="L34" s="54"/>
      <c r="M34" s="55">
        <f>(K34/K$34)*100</f>
        <v>100</v>
      </c>
      <c r="N34" s="56"/>
      <c r="O34" s="57"/>
      <c r="P34" s="57"/>
      <c r="Q34" s="54">
        <v>452747.52345432009</v>
      </c>
    </row>
    <row r="35" spans="3:17" ht="5.0999999999999996" customHeight="1" x14ac:dyDescent="0.2"/>
    <row r="36" spans="3:17" ht="12.95" customHeight="1" x14ac:dyDescent="0.2">
      <c r="C36" s="42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169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361</v>
      </c>
      <c r="F13" s="14"/>
      <c r="G13" s="15">
        <f>(E13/E$34)*100</f>
        <v>1.0980654580849252</v>
      </c>
      <c r="H13" s="16"/>
      <c r="I13" s="15">
        <f>G13</f>
        <v>1.0980654580849252</v>
      </c>
      <c r="J13" s="27"/>
      <c r="K13" s="65">
        <v>4.7360088200000003</v>
      </c>
      <c r="L13" s="14"/>
      <c r="M13" s="15">
        <f>(K13/K$34)*100</f>
        <v>0.2488138976495454</v>
      </c>
      <c r="N13" s="16"/>
      <c r="O13" s="15">
        <f>M13</f>
        <v>0.2488138976495454</v>
      </c>
      <c r="P13" s="27"/>
      <c r="Q13" s="14">
        <v>13119.138005540168</v>
      </c>
    </row>
    <row r="14" spans="1:17" ht="15" customHeight="1" x14ac:dyDescent="0.2">
      <c r="C14" s="17" t="s">
        <v>14</v>
      </c>
      <c r="D14" s="13"/>
      <c r="E14" s="211">
        <v>777</v>
      </c>
      <c r="F14" s="14"/>
      <c r="G14" s="15">
        <f t="shared" ref="G14:G33" si="0">(E14/E$34)*100</f>
        <v>2.3634262075678305</v>
      </c>
      <c r="H14" s="16"/>
      <c r="I14" s="15">
        <f t="shared" ref="I14:I32" si="1">I13+G14</f>
        <v>3.4614916656527557</v>
      </c>
      <c r="J14" s="28"/>
      <c r="K14" s="65">
        <v>3.2084015099999998</v>
      </c>
      <c r="L14" s="14"/>
      <c r="M14" s="15">
        <f t="shared" ref="M14:M33" si="2">(K14/K$34)*100</f>
        <v>0.16855857226376256</v>
      </c>
      <c r="N14" s="16"/>
      <c r="O14" s="15">
        <f t="shared" ref="O14:O32" si="3">O13+M14</f>
        <v>0.41737246991330795</v>
      </c>
      <c r="P14" s="28"/>
      <c r="Q14" s="14">
        <v>4129.2168725868723</v>
      </c>
    </row>
    <row r="15" spans="1:17" ht="15" customHeight="1" x14ac:dyDescent="0.2">
      <c r="C15" s="17" t="s">
        <v>27</v>
      </c>
      <c r="D15" s="13"/>
      <c r="E15" s="211">
        <v>1583</v>
      </c>
      <c r="F15" s="14"/>
      <c r="G15" s="15">
        <f t="shared" si="0"/>
        <v>4.8150626596909598</v>
      </c>
      <c r="H15" s="16"/>
      <c r="I15" s="15">
        <f t="shared" si="1"/>
        <v>8.2765543253437155</v>
      </c>
      <c r="J15" s="28"/>
      <c r="K15" s="65">
        <v>4.7456312599999997</v>
      </c>
      <c r="L15" s="14"/>
      <c r="M15" s="15">
        <f t="shared" si="2"/>
        <v>0.24931942812727345</v>
      </c>
      <c r="N15" s="16"/>
      <c r="O15" s="15">
        <f t="shared" si="3"/>
        <v>0.66669189804058138</v>
      </c>
      <c r="P15" s="28"/>
      <c r="Q15" s="14">
        <v>2997.8719267214151</v>
      </c>
    </row>
    <row r="16" spans="1:17" ht="15" customHeight="1" x14ac:dyDescent="0.2">
      <c r="C16" s="17" t="s">
        <v>23</v>
      </c>
      <c r="D16" s="13"/>
      <c r="E16" s="211">
        <v>1343</v>
      </c>
      <c r="F16" s="14"/>
      <c r="G16" s="15">
        <f t="shared" si="0"/>
        <v>4.0850468426815914</v>
      </c>
      <c r="H16" s="16"/>
      <c r="I16" s="15">
        <f t="shared" si="1"/>
        <v>12.361601168025306</v>
      </c>
      <c r="J16" s="28"/>
      <c r="K16" s="65">
        <v>5.1391637599999997</v>
      </c>
      <c r="L16" s="14"/>
      <c r="M16" s="15">
        <f t="shared" si="2"/>
        <v>0.269994295700001</v>
      </c>
      <c r="N16" s="16"/>
      <c r="O16" s="15">
        <f t="shared" si="3"/>
        <v>0.93668619374058237</v>
      </c>
      <c r="P16" s="28"/>
      <c r="Q16" s="14">
        <v>3826.6297542814591</v>
      </c>
    </row>
    <row r="17" spans="3:17" ht="15" customHeight="1" x14ac:dyDescent="0.2">
      <c r="C17" s="18" t="s">
        <v>15</v>
      </c>
      <c r="D17" s="23"/>
      <c r="E17" s="212">
        <v>1753</v>
      </c>
      <c r="F17" s="20"/>
      <c r="G17" s="8">
        <f t="shared" si="0"/>
        <v>5.3321571967392627</v>
      </c>
      <c r="H17" s="21"/>
      <c r="I17" s="8">
        <f t="shared" si="1"/>
        <v>17.69375836476457</v>
      </c>
      <c r="J17" s="29"/>
      <c r="K17" s="66">
        <v>6.15304232</v>
      </c>
      <c r="L17" s="20"/>
      <c r="M17" s="8">
        <f t="shared" si="2"/>
        <v>0.32326004875172537</v>
      </c>
      <c r="N17" s="21"/>
      <c r="O17" s="8">
        <f t="shared" si="3"/>
        <v>1.2599462424923078</v>
      </c>
      <c r="P17" s="29"/>
      <c r="Q17" s="20">
        <v>3510.0070279520824</v>
      </c>
    </row>
    <row r="18" spans="3:17" ht="15" customHeight="1" x14ac:dyDescent="0.2">
      <c r="C18" s="17" t="s">
        <v>16</v>
      </c>
      <c r="D18" s="13"/>
      <c r="E18" s="211">
        <v>1746</v>
      </c>
      <c r="F18" s="14"/>
      <c r="G18" s="15">
        <f t="shared" si="0"/>
        <v>5.3108650687431567</v>
      </c>
      <c r="H18" s="16"/>
      <c r="I18" s="15">
        <f t="shared" si="1"/>
        <v>23.004623433507724</v>
      </c>
      <c r="J18" s="28"/>
      <c r="K18" s="65">
        <v>9.6879700900000003</v>
      </c>
      <c r="L18" s="14"/>
      <c r="M18" s="15">
        <f t="shared" si="2"/>
        <v>0.50897320719202488</v>
      </c>
      <c r="N18" s="16"/>
      <c r="O18" s="15">
        <f t="shared" si="3"/>
        <v>1.7689194496843328</v>
      </c>
      <c r="P18" s="28"/>
      <c r="Q18" s="14">
        <v>5548.6655727376865</v>
      </c>
    </row>
    <row r="19" spans="3:17" ht="15" customHeight="1" x14ac:dyDescent="0.2">
      <c r="C19" s="17" t="s">
        <v>17</v>
      </c>
      <c r="D19" s="13"/>
      <c r="E19" s="211">
        <v>2403</v>
      </c>
      <c r="F19" s="14"/>
      <c r="G19" s="15">
        <f t="shared" si="0"/>
        <v>7.3092833678063016</v>
      </c>
      <c r="H19" s="16"/>
      <c r="I19" s="15">
        <f t="shared" si="1"/>
        <v>30.313906801314026</v>
      </c>
      <c r="J19" s="28"/>
      <c r="K19" s="65">
        <v>17.113063960000002</v>
      </c>
      <c r="L19" s="14"/>
      <c r="M19" s="15">
        <f t="shared" si="2"/>
        <v>0.89906254537202579</v>
      </c>
      <c r="N19" s="16"/>
      <c r="O19" s="15">
        <f t="shared" si="3"/>
        <v>2.6679819950563584</v>
      </c>
      <c r="P19" s="28"/>
      <c r="Q19" s="14">
        <v>7121.5413899292553</v>
      </c>
    </row>
    <row r="20" spans="3:17" ht="15" customHeight="1" x14ac:dyDescent="0.2">
      <c r="C20" s="17" t="s">
        <v>22</v>
      </c>
      <c r="D20" s="13"/>
      <c r="E20" s="211">
        <v>4394</v>
      </c>
      <c r="F20" s="14"/>
      <c r="G20" s="15">
        <f t="shared" si="0"/>
        <v>13.36537291641319</v>
      </c>
      <c r="H20" s="16"/>
      <c r="I20" s="15">
        <f t="shared" si="1"/>
        <v>43.679279717727212</v>
      </c>
      <c r="J20" s="28"/>
      <c r="K20" s="65">
        <v>51.948512039999997</v>
      </c>
      <c r="L20" s="14"/>
      <c r="M20" s="15">
        <f t="shared" si="2"/>
        <v>2.729199258072061</v>
      </c>
      <c r="N20" s="16"/>
      <c r="O20" s="15">
        <f t="shared" si="3"/>
        <v>5.3971812531284193</v>
      </c>
      <c r="P20" s="28"/>
      <c r="Q20" s="14">
        <v>11822.601738734638</v>
      </c>
    </row>
    <row r="21" spans="3:17" ht="15" customHeight="1" x14ac:dyDescent="0.2">
      <c r="C21" s="17" t="s">
        <v>24</v>
      </c>
      <c r="D21" s="13"/>
      <c r="E21" s="211">
        <v>2217</v>
      </c>
      <c r="F21" s="14"/>
      <c r="G21" s="15">
        <f t="shared" si="0"/>
        <v>6.7435211096240417</v>
      </c>
      <c r="H21" s="16"/>
      <c r="I21" s="15">
        <f t="shared" si="1"/>
        <v>50.422800827351253</v>
      </c>
      <c r="J21" s="28"/>
      <c r="K21" s="65">
        <v>35.001670910000001</v>
      </c>
      <c r="L21" s="14"/>
      <c r="M21" s="15">
        <f t="shared" si="2"/>
        <v>1.8388694984237404</v>
      </c>
      <c r="N21" s="16"/>
      <c r="O21" s="15">
        <f t="shared" si="3"/>
        <v>7.2360507515521597</v>
      </c>
      <c r="P21" s="28"/>
      <c r="Q21" s="14">
        <v>15787.853364907534</v>
      </c>
    </row>
    <row r="22" spans="3:17" ht="15" customHeight="1" x14ac:dyDescent="0.2">
      <c r="C22" s="22" t="s">
        <v>25</v>
      </c>
      <c r="D22" s="23"/>
      <c r="E22" s="212">
        <v>892</v>
      </c>
      <c r="F22" s="20"/>
      <c r="G22" s="8">
        <f t="shared" si="0"/>
        <v>2.7132254532181528</v>
      </c>
      <c r="H22" s="21"/>
      <c r="I22" s="8">
        <f t="shared" si="1"/>
        <v>53.136026280569403</v>
      </c>
      <c r="J22" s="29"/>
      <c r="K22" s="66">
        <v>18.180082389999999</v>
      </c>
      <c r="L22" s="20"/>
      <c r="M22" s="8">
        <f t="shared" si="2"/>
        <v>0.9551200876027427</v>
      </c>
      <c r="N22" s="21"/>
      <c r="O22" s="8">
        <f t="shared" si="3"/>
        <v>8.1911708391549016</v>
      </c>
      <c r="P22" s="29"/>
      <c r="Q22" s="20">
        <v>20381.258284753363</v>
      </c>
    </row>
    <row r="23" spans="3:17" ht="15" customHeight="1" x14ac:dyDescent="0.2">
      <c r="C23" s="17" t="s">
        <v>31</v>
      </c>
      <c r="D23" s="13"/>
      <c r="E23" s="211">
        <v>1092</v>
      </c>
      <c r="F23" s="14"/>
      <c r="G23" s="15">
        <f t="shared" si="0"/>
        <v>3.3215719673926265</v>
      </c>
      <c r="H23" s="16"/>
      <c r="I23" s="15">
        <f t="shared" si="1"/>
        <v>56.457598247962032</v>
      </c>
      <c r="J23" s="28"/>
      <c r="K23" s="65">
        <v>27.95085671</v>
      </c>
      <c r="L23" s="14"/>
      <c r="M23" s="15">
        <f t="shared" si="2"/>
        <v>1.4684435491948786</v>
      </c>
      <c r="N23" s="16"/>
      <c r="O23" s="15">
        <f t="shared" si="3"/>
        <v>9.6596143883497803</v>
      </c>
      <c r="P23" s="28"/>
      <c r="Q23" s="14">
        <v>25596.02262820513</v>
      </c>
    </row>
    <row r="24" spans="3:17" ht="15" customHeight="1" x14ac:dyDescent="0.2">
      <c r="C24" s="17" t="s">
        <v>32</v>
      </c>
      <c r="D24" s="13"/>
      <c r="E24" s="211">
        <v>1514</v>
      </c>
      <c r="F24" s="14"/>
      <c r="G24" s="15">
        <f t="shared" si="0"/>
        <v>4.6051831123007672</v>
      </c>
      <c r="H24" s="16"/>
      <c r="I24" s="15">
        <f t="shared" si="1"/>
        <v>61.062781360262797</v>
      </c>
      <c r="J24" s="28"/>
      <c r="K24" s="65">
        <v>35.690178269999997</v>
      </c>
      <c r="L24" s="14"/>
      <c r="M24" s="15">
        <f t="shared" si="2"/>
        <v>1.875041348247702</v>
      </c>
      <c r="N24" s="16"/>
      <c r="O24" s="15">
        <f t="shared" si="3"/>
        <v>11.534655736597482</v>
      </c>
      <c r="P24" s="28"/>
      <c r="Q24" s="14">
        <v>23573.433467635401</v>
      </c>
    </row>
    <row r="25" spans="3:17" ht="15" customHeight="1" x14ac:dyDescent="0.2">
      <c r="C25" s="17" t="s">
        <v>26</v>
      </c>
      <c r="D25" s="13"/>
      <c r="E25" s="211">
        <v>5728</v>
      </c>
      <c r="F25" s="14"/>
      <c r="G25" s="15">
        <f t="shared" si="0"/>
        <v>17.423044165956931</v>
      </c>
      <c r="H25" s="16"/>
      <c r="I25" s="15">
        <f t="shared" si="1"/>
        <v>78.485825526219728</v>
      </c>
      <c r="J25" s="28"/>
      <c r="K25" s="65">
        <v>168.64448422000001</v>
      </c>
      <c r="L25" s="14"/>
      <c r="M25" s="15">
        <f t="shared" si="2"/>
        <v>8.8600112522331518</v>
      </c>
      <c r="N25" s="16"/>
      <c r="O25" s="15">
        <f t="shared" si="3"/>
        <v>20.394666988830636</v>
      </c>
      <c r="P25" s="28"/>
      <c r="Q25" s="14">
        <v>29442.123641759776</v>
      </c>
    </row>
    <row r="26" spans="3:17" ht="15" customHeight="1" x14ac:dyDescent="0.2">
      <c r="C26" s="17" t="s">
        <v>18</v>
      </c>
      <c r="D26" s="13"/>
      <c r="E26" s="211">
        <v>3299</v>
      </c>
      <c r="F26" s="14"/>
      <c r="G26" s="15">
        <f t="shared" si="0"/>
        <v>10.034675751307946</v>
      </c>
      <c r="H26" s="16"/>
      <c r="I26" s="15">
        <f t="shared" si="1"/>
        <v>88.520501277527671</v>
      </c>
      <c r="J26" s="28"/>
      <c r="K26" s="65">
        <v>186.7045463</v>
      </c>
      <c r="L26" s="14"/>
      <c r="M26" s="15">
        <f t="shared" si="2"/>
        <v>9.8088258783675588</v>
      </c>
      <c r="N26" s="16"/>
      <c r="O26" s="15">
        <f t="shared" si="3"/>
        <v>30.203492867198193</v>
      </c>
      <c r="P26" s="28"/>
      <c r="Q26" s="14">
        <v>56594.285025765384</v>
      </c>
    </row>
    <row r="27" spans="3:17" ht="15" customHeight="1" x14ac:dyDescent="0.2">
      <c r="C27" s="22" t="s">
        <v>19</v>
      </c>
      <c r="D27" s="23"/>
      <c r="E27" s="212">
        <v>1200</v>
      </c>
      <c r="F27" s="20"/>
      <c r="G27" s="8">
        <f t="shared" si="0"/>
        <v>3.6500790850468432</v>
      </c>
      <c r="H27" s="21"/>
      <c r="I27" s="8">
        <f t="shared" si="1"/>
        <v>92.170580362574512</v>
      </c>
      <c r="J27" s="29"/>
      <c r="K27" s="66">
        <v>102.78191676</v>
      </c>
      <c r="L27" s="20"/>
      <c r="M27" s="8">
        <f t="shared" si="2"/>
        <v>5.3998145461533866</v>
      </c>
      <c r="N27" s="21"/>
      <c r="O27" s="8">
        <f t="shared" si="3"/>
        <v>35.60330741335158</v>
      </c>
      <c r="P27" s="29"/>
      <c r="Q27" s="20">
        <v>85651.597300000009</v>
      </c>
    </row>
    <row r="28" spans="3:17" ht="15" customHeight="1" x14ac:dyDescent="0.2">
      <c r="C28" s="17" t="s">
        <v>20</v>
      </c>
      <c r="D28" s="13"/>
      <c r="E28" s="211">
        <v>642</v>
      </c>
      <c r="F28" s="14"/>
      <c r="G28" s="15">
        <f t="shared" si="0"/>
        <v>1.9527923105000609</v>
      </c>
      <c r="H28" s="16"/>
      <c r="I28" s="15">
        <f t="shared" si="1"/>
        <v>94.12337267307457</v>
      </c>
      <c r="J28" s="28"/>
      <c r="K28" s="65">
        <v>78.489699459999997</v>
      </c>
      <c r="L28" s="14"/>
      <c r="M28" s="15">
        <f t="shared" si="2"/>
        <v>4.1235835468701723</v>
      </c>
      <c r="N28" s="16"/>
      <c r="O28" s="15">
        <f t="shared" si="3"/>
        <v>39.726890960221752</v>
      </c>
      <c r="P28" s="28"/>
      <c r="Q28" s="14">
        <v>122258.09884735201</v>
      </c>
    </row>
    <row r="29" spans="3:17" ht="15" customHeight="1" x14ac:dyDescent="0.2">
      <c r="C29" s="17" t="s">
        <v>1</v>
      </c>
      <c r="D29" s="13"/>
      <c r="E29" s="211">
        <v>1132</v>
      </c>
      <c r="F29" s="14"/>
      <c r="G29" s="15">
        <f t="shared" si="0"/>
        <v>3.4432412702275212</v>
      </c>
      <c r="H29" s="16"/>
      <c r="I29" s="15">
        <f t="shared" si="1"/>
        <v>97.566613943302087</v>
      </c>
      <c r="J29" s="28"/>
      <c r="K29" s="65">
        <v>207.04573099999999</v>
      </c>
      <c r="L29" s="14"/>
      <c r="M29" s="15">
        <f t="shared" si="2"/>
        <v>10.877482977704696</v>
      </c>
      <c r="N29" s="16"/>
      <c r="O29" s="15">
        <f t="shared" si="3"/>
        <v>50.604373937926447</v>
      </c>
      <c r="P29" s="28"/>
      <c r="Q29" s="14">
        <v>182902.58922261483</v>
      </c>
    </row>
    <row r="30" spans="3:17" ht="15" customHeight="1" x14ac:dyDescent="0.2">
      <c r="C30" s="17" t="s">
        <v>2</v>
      </c>
      <c r="D30" s="13"/>
      <c r="E30" s="211">
        <v>415</v>
      </c>
      <c r="F30" s="14"/>
      <c r="G30" s="15">
        <f t="shared" si="0"/>
        <v>1.2623190169120331</v>
      </c>
      <c r="H30" s="16"/>
      <c r="I30" s="15">
        <f t="shared" si="1"/>
        <v>98.828932960214118</v>
      </c>
      <c r="J30" s="28"/>
      <c r="K30" s="65">
        <v>170.76221869</v>
      </c>
      <c r="L30" s="14"/>
      <c r="M30" s="15">
        <f t="shared" si="2"/>
        <v>8.9712698642193285</v>
      </c>
      <c r="N30" s="16"/>
      <c r="O30" s="15">
        <f t="shared" si="3"/>
        <v>59.575643802145777</v>
      </c>
      <c r="P30" s="28"/>
      <c r="Q30" s="14">
        <v>411475.22575903614</v>
      </c>
    </row>
    <row r="31" spans="3:17" ht="15" customHeight="1" x14ac:dyDescent="0.2">
      <c r="C31" s="17" t="s">
        <v>21</v>
      </c>
      <c r="D31" s="13"/>
      <c r="E31" s="211">
        <v>118</v>
      </c>
      <c r="F31" s="14"/>
      <c r="G31" s="15">
        <f t="shared" si="0"/>
        <v>0.35892444336293949</v>
      </c>
      <c r="H31" s="16"/>
      <c r="I31" s="15">
        <f t="shared" si="1"/>
        <v>99.187857403577055</v>
      </c>
      <c r="J31" s="28"/>
      <c r="K31" s="65">
        <v>73.677478489999999</v>
      </c>
      <c r="L31" s="14"/>
      <c r="M31" s="15">
        <f t="shared" si="2"/>
        <v>3.8707657204252088</v>
      </c>
      <c r="N31" s="16"/>
      <c r="O31" s="15">
        <f t="shared" si="3"/>
        <v>63.446409522570988</v>
      </c>
      <c r="P31" s="28"/>
      <c r="Q31" s="14">
        <v>624385.41093220329</v>
      </c>
    </row>
    <row r="32" spans="3:17" ht="15" customHeight="1" x14ac:dyDescent="0.2">
      <c r="C32" s="17" t="s">
        <v>28</v>
      </c>
      <c r="D32" s="13"/>
      <c r="E32" s="211">
        <v>83</v>
      </c>
      <c r="F32" s="14"/>
      <c r="G32" s="15">
        <f t="shared" si="0"/>
        <v>0.25246380338240659</v>
      </c>
      <c r="H32" s="16"/>
      <c r="I32" s="15">
        <f t="shared" si="1"/>
        <v>99.440321206959467</v>
      </c>
      <c r="J32" s="28"/>
      <c r="K32" s="65">
        <v>92.456715329999994</v>
      </c>
      <c r="L32" s="14"/>
      <c r="M32" s="15">
        <f t="shared" si="2"/>
        <v>4.8573633579364346</v>
      </c>
      <c r="N32" s="16"/>
      <c r="O32" s="15">
        <f t="shared" si="3"/>
        <v>68.303772880507424</v>
      </c>
      <c r="P32" s="28"/>
      <c r="Q32" s="14">
        <v>1113936.3292771084</v>
      </c>
    </row>
    <row r="33" spans="3:17" ht="15" customHeight="1" x14ac:dyDescent="0.2">
      <c r="C33" s="12" t="s">
        <v>29</v>
      </c>
      <c r="D33" s="13"/>
      <c r="E33" s="211">
        <v>184</v>
      </c>
      <c r="F33" s="14"/>
      <c r="G33" s="15">
        <f t="shared" si="0"/>
        <v>0.55967879304051593</v>
      </c>
      <c r="H33" s="16"/>
      <c r="I33" s="15">
        <f>I32+G33</f>
        <v>99.999999999999986</v>
      </c>
      <c r="J33" s="28"/>
      <c r="K33" s="65">
        <v>603.31682681999996</v>
      </c>
      <c r="L33" s="14"/>
      <c r="M33" s="15">
        <f t="shared" si="2"/>
        <v>31.696227119492566</v>
      </c>
      <c r="N33" s="16"/>
      <c r="O33" s="15">
        <f>O32+M33</f>
        <v>99.999999999999986</v>
      </c>
      <c r="P33" s="28"/>
      <c r="Q33" s="14">
        <v>3278895.7979347822</v>
      </c>
    </row>
    <row r="34" spans="3:17" ht="17.100000000000001" customHeight="1" x14ac:dyDescent="0.2">
      <c r="C34" s="53" t="s">
        <v>11</v>
      </c>
      <c r="D34" s="53"/>
      <c r="E34" s="213">
        <v>32876</v>
      </c>
      <c r="F34" s="54"/>
      <c r="G34" s="55">
        <f>(E34/E$34)*100</f>
        <v>100</v>
      </c>
      <c r="H34" s="56"/>
      <c r="I34" s="57"/>
      <c r="J34" s="57"/>
      <c r="K34" s="214">
        <v>1903.4341991100002</v>
      </c>
      <c r="L34" s="54"/>
      <c r="M34" s="55">
        <f>(K34/K$34)*100</f>
        <v>100</v>
      </c>
      <c r="N34" s="56"/>
      <c r="O34" s="57"/>
      <c r="P34" s="57"/>
      <c r="Q34" s="54">
        <v>57897.377999452496</v>
      </c>
    </row>
    <row r="35" spans="3:17" ht="5.0999999999999996" customHeight="1" x14ac:dyDescent="0.2"/>
    <row r="36" spans="3:17" ht="12.95" customHeight="1" x14ac:dyDescent="0.2">
      <c r="C36" s="42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40" t="s">
        <v>170</v>
      </c>
      <c r="D4" s="240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</row>
    <row r="5" spans="1:17" ht="18" customHeight="1" x14ac:dyDescent="0.2">
      <c r="C5" s="230" t="s">
        <v>211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11</v>
      </c>
      <c r="F13" s="14"/>
      <c r="G13" s="15">
        <f t="shared" ref="G13:G34" si="0">(E13/E$34)*100</f>
        <v>0.30657748049052397</v>
      </c>
      <c r="H13" s="16"/>
      <c r="I13" s="15">
        <f>G13</f>
        <v>0.30657748049052397</v>
      </c>
      <c r="J13" s="27"/>
      <c r="K13" s="65">
        <v>34.745892519999998</v>
      </c>
      <c r="L13" s="14"/>
      <c r="M13" s="15">
        <f>(K13/K$34)*100</f>
        <v>1.3497696473329461</v>
      </c>
      <c r="N13" s="16"/>
      <c r="O13" s="15">
        <f>M13</f>
        <v>1.3497696473329461</v>
      </c>
      <c r="P13" s="27"/>
      <c r="Q13" s="14">
        <v>3158717.5018181815</v>
      </c>
    </row>
    <row r="14" spans="1:17" ht="15" customHeight="1" x14ac:dyDescent="0.2">
      <c r="C14" s="17" t="s">
        <v>14</v>
      </c>
      <c r="D14" s="13"/>
      <c r="E14" s="211">
        <v>23</v>
      </c>
      <c r="F14" s="14"/>
      <c r="G14" s="15">
        <f t="shared" si="0"/>
        <v>0.64102564102564097</v>
      </c>
      <c r="H14" s="16"/>
      <c r="I14" s="15">
        <f t="shared" ref="I14:I32" si="1">I13+G14</f>
        <v>0.94760312151616488</v>
      </c>
      <c r="J14" s="28"/>
      <c r="K14" s="65">
        <v>1.0310676599999999</v>
      </c>
      <c r="L14" s="14"/>
      <c r="M14" s="15">
        <f t="shared" ref="M14:M33" si="2">(K14/K$34)*100</f>
        <v>4.0053765521018948E-2</v>
      </c>
      <c r="N14" s="16"/>
      <c r="O14" s="15">
        <f t="shared" ref="O14:O32" si="3">O13+M14</f>
        <v>1.389823412853965</v>
      </c>
      <c r="P14" s="28"/>
      <c r="Q14" s="14">
        <v>44829.028695652167</v>
      </c>
    </row>
    <row r="15" spans="1:17" ht="15" customHeight="1" x14ac:dyDescent="0.2">
      <c r="C15" s="17" t="s">
        <v>27</v>
      </c>
      <c r="D15" s="13"/>
      <c r="E15" s="211">
        <v>56</v>
      </c>
      <c r="F15" s="14"/>
      <c r="G15" s="15">
        <f t="shared" si="0"/>
        <v>1.5607580824972129</v>
      </c>
      <c r="H15" s="16"/>
      <c r="I15" s="15">
        <f t="shared" si="1"/>
        <v>2.5083612040133776</v>
      </c>
      <c r="J15" s="28"/>
      <c r="K15" s="65">
        <v>13.735911359999999</v>
      </c>
      <c r="L15" s="14"/>
      <c r="M15" s="15">
        <f t="shared" si="2"/>
        <v>0.53359735173047762</v>
      </c>
      <c r="N15" s="16"/>
      <c r="O15" s="15">
        <f t="shared" si="3"/>
        <v>1.9234207645844426</v>
      </c>
      <c r="P15" s="28"/>
      <c r="Q15" s="14">
        <v>245284.13142857142</v>
      </c>
    </row>
    <row r="16" spans="1:17" ht="15" customHeight="1" x14ac:dyDescent="0.2">
      <c r="C16" s="17" t="s">
        <v>23</v>
      </c>
      <c r="D16" s="13"/>
      <c r="E16" s="211">
        <v>52</v>
      </c>
      <c r="F16" s="14"/>
      <c r="G16" s="15">
        <f t="shared" si="0"/>
        <v>1.4492753623188406</v>
      </c>
      <c r="H16" s="16"/>
      <c r="I16" s="15">
        <f t="shared" si="1"/>
        <v>3.9576365663322184</v>
      </c>
      <c r="J16" s="28"/>
      <c r="K16" s="65">
        <v>2.3784792299999999</v>
      </c>
      <c r="L16" s="14"/>
      <c r="M16" s="15">
        <f t="shared" si="2"/>
        <v>9.2396506137175996E-2</v>
      </c>
      <c r="N16" s="16"/>
      <c r="O16" s="15">
        <f t="shared" si="3"/>
        <v>2.0158172707216186</v>
      </c>
      <c r="P16" s="28"/>
      <c r="Q16" s="14">
        <v>45739.985192307693</v>
      </c>
    </row>
    <row r="17" spans="3:17" ht="15" customHeight="1" x14ac:dyDescent="0.2">
      <c r="C17" s="18" t="s">
        <v>15</v>
      </c>
      <c r="D17" s="23"/>
      <c r="E17" s="212">
        <v>97</v>
      </c>
      <c r="F17" s="20"/>
      <c r="G17" s="8">
        <f t="shared" si="0"/>
        <v>2.7034559643255296</v>
      </c>
      <c r="H17" s="21"/>
      <c r="I17" s="8">
        <f t="shared" si="1"/>
        <v>6.661092530657748</v>
      </c>
      <c r="J17" s="29"/>
      <c r="K17" s="66">
        <v>4.1413973400000001</v>
      </c>
      <c r="L17" s="20"/>
      <c r="M17" s="8">
        <f t="shared" si="2"/>
        <v>0.16088038100790747</v>
      </c>
      <c r="N17" s="21"/>
      <c r="O17" s="8">
        <f t="shared" si="3"/>
        <v>2.1766976517295262</v>
      </c>
      <c r="P17" s="29"/>
      <c r="Q17" s="20">
        <v>42694.817938144333</v>
      </c>
    </row>
    <row r="18" spans="3:17" ht="15" customHeight="1" x14ac:dyDescent="0.2">
      <c r="C18" s="17" t="s">
        <v>16</v>
      </c>
      <c r="D18" s="13"/>
      <c r="E18" s="211">
        <v>139</v>
      </c>
      <c r="F18" s="14"/>
      <c r="G18" s="15">
        <f t="shared" si="0"/>
        <v>3.8740245261984394</v>
      </c>
      <c r="H18" s="16"/>
      <c r="I18" s="15">
        <f t="shared" si="1"/>
        <v>10.535117056856187</v>
      </c>
      <c r="J18" s="28"/>
      <c r="K18" s="65">
        <v>21.22970887</v>
      </c>
      <c r="L18" s="14"/>
      <c r="M18" s="15">
        <f t="shared" si="2"/>
        <v>0.82470803240834467</v>
      </c>
      <c r="N18" s="16"/>
      <c r="O18" s="15">
        <f t="shared" si="3"/>
        <v>3.0014056841378709</v>
      </c>
      <c r="P18" s="28"/>
      <c r="Q18" s="14">
        <v>152731.71848920864</v>
      </c>
    </row>
    <row r="19" spans="3:17" ht="15" customHeight="1" x14ac:dyDescent="0.2">
      <c r="C19" s="17" t="s">
        <v>17</v>
      </c>
      <c r="D19" s="13"/>
      <c r="E19" s="211">
        <v>177</v>
      </c>
      <c r="F19" s="14"/>
      <c r="G19" s="15">
        <f t="shared" si="0"/>
        <v>4.9331103678929766</v>
      </c>
      <c r="H19" s="16"/>
      <c r="I19" s="15">
        <f t="shared" si="1"/>
        <v>15.468227424749163</v>
      </c>
      <c r="J19" s="28"/>
      <c r="K19" s="65">
        <v>26.874270559999999</v>
      </c>
      <c r="L19" s="14"/>
      <c r="M19" s="15">
        <f t="shared" si="2"/>
        <v>1.043981664169995</v>
      </c>
      <c r="N19" s="16"/>
      <c r="O19" s="15">
        <f t="shared" si="3"/>
        <v>4.0453873483078659</v>
      </c>
      <c r="P19" s="28"/>
      <c r="Q19" s="14">
        <v>151832.03706214688</v>
      </c>
    </row>
    <row r="20" spans="3:17" ht="15" customHeight="1" x14ac:dyDescent="0.2">
      <c r="C20" s="17" t="s">
        <v>22</v>
      </c>
      <c r="D20" s="13"/>
      <c r="E20" s="211">
        <v>457</v>
      </c>
      <c r="F20" s="14"/>
      <c r="G20" s="15">
        <f t="shared" si="0"/>
        <v>12.73690078037904</v>
      </c>
      <c r="H20" s="16"/>
      <c r="I20" s="15">
        <f t="shared" si="1"/>
        <v>28.205128205128204</v>
      </c>
      <c r="J20" s="28"/>
      <c r="K20" s="65">
        <v>142.37615364000001</v>
      </c>
      <c r="L20" s="14"/>
      <c r="M20" s="15">
        <f t="shared" si="2"/>
        <v>5.5308698884815461</v>
      </c>
      <c r="N20" s="16"/>
      <c r="O20" s="15">
        <f t="shared" si="3"/>
        <v>9.576257236789413</v>
      </c>
      <c r="P20" s="28"/>
      <c r="Q20" s="14">
        <v>311545.1939606127</v>
      </c>
    </row>
    <row r="21" spans="3:17" ht="15" customHeight="1" x14ac:dyDescent="0.2">
      <c r="C21" s="17" t="s">
        <v>24</v>
      </c>
      <c r="D21" s="13"/>
      <c r="E21" s="211">
        <v>269</v>
      </c>
      <c r="F21" s="14"/>
      <c r="G21" s="15">
        <f t="shared" si="0"/>
        <v>7.4972129319955405</v>
      </c>
      <c r="H21" s="16"/>
      <c r="I21" s="15">
        <f t="shared" si="1"/>
        <v>35.702341137123746</v>
      </c>
      <c r="J21" s="28"/>
      <c r="K21" s="65">
        <v>63.117565280000001</v>
      </c>
      <c r="L21" s="14"/>
      <c r="M21" s="15">
        <f t="shared" si="2"/>
        <v>2.4519207206855143</v>
      </c>
      <c r="N21" s="16"/>
      <c r="O21" s="15">
        <f t="shared" si="3"/>
        <v>12.028177957474927</v>
      </c>
      <c r="P21" s="28"/>
      <c r="Q21" s="14">
        <v>234637.78914498142</v>
      </c>
    </row>
    <row r="22" spans="3:17" ht="15" customHeight="1" x14ac:dyDescent="0.2">
      <c r="C22" s="22" t="s">
        <v>25</v>
      </c>
      <c r="D22" s="23"/>
      <c r="E22" s="212">
        <v>96</v>
      </c>
      <c r="F22" s="20"/>
      <c r="G22" s="8">
        <f t="shared" si="0"/>
        <v>2.6755852842809364</v>
      </c>
      <c r="H22" s="21"/>
      <c r="I22" s="8">
        <f t="shared" si="1"/>
        <v>38.37792642140468</v>
      </c>
      <c r="J22" s="29"/>
      <c r="K22" s="66">
        <v>11.64790752</v>
      </c>
      <c r="L22" s="20"/>
      <c r="M22" s="8">
        <f t="shared" si="2"/>
        <v>0.45248490929935026</v>
      </c>
      <c r="N22" s="21"/>
      <c r="O22" s="8">
        <f t="shared" si="3"/>
        <v>12.480662866774278</v>
      </c>
      <c r="P22" s="29"/>
      <c r="Q22" s="20">
        <v>121332.37</v>
      </c>
    </row>
    <row r="23" spans="3:17" ht="15" customHeight="1" x14ac:dyDescent="0.2">
      <c r="C23" s="17" t="s">
        <v>31</v>
      </c>
      <c r="D23" s="13"/>
      <c r="E23" s="211">
        <v>140</v>
      </c>
      <c r="F23" s="14"/>
      <c r="G23" s="15">
        <f t="shared" si="0"/>
        <v>3.9018952062430321</v>
      </c>
      <c r="H23" s="16"/>
      <c r="I23" s="15">
        <f t="shared" si="1"/>
        <v>42.279821627647713</v>
      </c>
      <c r="J23" s="28"/>
      <c r="K23" s="65">
        <v>30.87449466</v>
      </c>
      <c r="L23" s="14"/>
      <c r="M23" s="15">
        <f t="shared" si="2"/>
        <v>1.1993779047357491</v>
      </c>
      <c r="N23" s="16"/>
      <c r="O23" s="15">
        <f t="shared" si="3"/>
        <v>13.680040771510027</v>
      </c>
      <c r="P23" s="28"/>
      <c r="Q23" s="14">
        <v>220532.10471428573</v>
      </c>
    </row>
    <row r="24" spans="3:17" ht="15" customHeight="1" x14ac:dyDescent="0.2">
      <c r="C24" s="17" t="s">
        <v>32</v>
      </c>
      <c r="D24" s="13"/>
      <c r="E24" s="211">
        <v>174</v>
      </c>
      <c r="F24" s="14"/>
      <c r="G24" s="15">
        <f t="shared" si="0"/>
        <v>4.8494983277591972</v>
      </c>
      <c r="H24" s="16"/>
      <c r="I24" s="15">
        <f t="shared" si="1"/>
        <v>47.129319955406913</v>
      </c>
      <c r="J24" s="28"/>
      <c r="K24" s="65">
        <v>69.812763680000003</v>
      </c>
      <c r="L24" s="14"/>
      <c r="M24" s="15">
        <f t="shared" si="2"/>
        <v>2.7120083145785294</v>
      </c>
      <c r="N24" s="16"/>
      <c r="O24" s="15">
        <f t="shared" si="3"/>
        <v>16.392049086088555</v>
      </c>
      <c r="P24" s="28"/>
      <c r="Q24" s="14">
        <v>401222.77977011498</v>
      </c>
    </row>
    <row r="25" spans="3:17" ht="15" customHeight="1" x14ac:dyDescent="0.2">
      <c r="C25" s="17" t="s">
        <v>26</v>
      </c>
      <c r="D25" s="13"/>
      <c r="E25" s="211">
        <v>631</v>
      </c>
      <c r="F25" s="14"/>
      <c r="G25" s="15">
        <f t="shared" si="0"/>
        <v>17.586399108138238</v>
      </c>
      <c r="H25" s="16"/>
      <c r="I25" s="15">
        <f t="shared" si="1"/>
        <v>64.715719063545151</v>
      </c>
      <c r="J25" s="28"/>
      <c r="K25" s="65">
        <v>384.62079258</v>
      </c>
      <c r="L25" s="14"/>
      <c r="M25" s="15">
        <f t="shared" si="2"/>
        <v>14.941319215179133</v>
      </c>
      <c r="N25" s="16"/>
      <c r="O25" s="15">
        <f t="shared" si="3"/>
        <v>31.33336830126769</v>
      </c>
      <c r="P25" s="28"/>
      <c r="Q25" s="14">
        <v>609541.66811410454</v>
      </c>
    </row>
    <row r="26" spans="3:17" ht="15" customHeight="1" x14ac:dyDescent="0.2">
      <c r="C26" s="17" t="s">
        <v>18</v>
      </c>
      <c r="D26" s="13"/>
      <c r="E26" s="211">
        <v>401</v>
      </c>
      <c r="F26" s="14"/>
      <c r="G26" s="15">
        <f t="shared" si="0"/>
        <v>11.176142697881829</v>
      </c>
      <c r="H26" s="16"/>
      <c r="I26" s="15">
        <f t="shared" si="1"/>
        <v>75.891861761426981</v>
      </c>
      <c r="J26" s="28"/>
      <c r="K26" s="65">
        <v>234.06055724000001</v>
      </c>
      <c r="L26" s="14"/>
      <c r="M26" s="15">
        <f t="shared" si="2"/>
        <v>9.0925232563399323</v>
      </c>
      <c r="N26" s="16"/>
      <c r="O26" s="15">
        <f t="shared" si="3"/>
        <v>40.425891557607621</v>
      </c>
      <c r="P26" s="28"/>
      <c r="Q26" s="14">
        <v>583692.16269326687</v>
      </c>
    </row>
    <row r="27" spans="3:17" ht="15" customHeight="1" x14ac:dyDescent="0.2">
      <c r="C27" s="22" t="s">
        <v>19</v>
      </c>
      <c r="D27" s="23"/>
      <c r="E27" s="212">
        <v>193</v>
      </c>
      <c r="F27" s="20"/>
      <c r="G27" s="8">
        <f t="shared" si="0"/>
        <v>5.379041248606466</v>
      </c>
      <c r="H27" s="21"/>
      <c r="I27" s="8">
        <f t="shared" si="1"/>
        <v>81.27090301003345</v>
      </c>
      <c r="J27" s="29"/>
      <c r="K27" s="66">
        <v>150.76755062999999</v>
      </c>
      <c r="L27" s="20"/>
      <c r="M27" s="8">
        <f t="shared" si="2"/>
        <v>5.8568495118083446</v>
      </c>
      <c r="N27" s="21"/>
      <c r="O27" s="8">
        <f t="shared" si="3"/>
        <v>46.282741069415962</v>
      </c>
      <c r="P27" s="29"/>
      <c r="Q27" s="20">
        <v>781179.01880829013</v>
      </c>
    </row>
    <row r="28" spans="3:17" ht="15" customHeight="1" x14ac:dyDescent="0.2">
      <c r="C28" s="17" t="s">
        <v>20</v>
      </c>
      <c r="D28" s="13"/>
      <c r="E28" s="211">
        <v>133</v>
      </c>
      <c r="F28" s="14"/>
      <c r="G28" s="15">
        <f t="shared" si="0"/>
        <v>3.706800445930881</v>
      </c>
      <c r="H28" s="16"/>
      <c r="I28" s="15">
        <f t="shared" si="1"/>
        <v>84.977703455964331</v>
      </c>
      <c r="J28" s="28"/>
      <c r="K28" s="65">
        <v>98.500164280000007</v>
      </c>
      <c r="L28" s="14"/>
      <c r="M28" s="15">
        <f t="shared" si="2"/>
        <v>3.8264244306265667</v>
      </c>
      <c r="N28" s="16"/>
      <c r="O28" s="15">
        <f t="shared" si="3"/>
        <v>50.109165500042529</v>
      </c>
      <c r="P28" s="28"/>
      <c r="Q28" s="14">
        <v>740602.73894736846</v>
      </c>
    </row>
    <row r="29" spans="3:17" ht="15" customHeight="1" x14ac:dyDescent="0.2">
      <c r="C29" s="17" t="s">
        <v>1</v>
      </c>
      <c r="D29" s="13"/>
      <c r="E29" s="211">
        <v>256</v>
      </c>
      <c r="F29" s="14"/>
      <c r="G29" s="15">
        <f t="shared" si="0"/>
        <v>7.1348940914158305</v>
      </c>
      <c r="H29" s="16"/>
      <c r="I29" s="15">
        <f t="shared" si="1"/>
        <v>92.112597547380162</v>
      </c>
      <c r="J29" s="28"/>
      <c r="K29" s="65">
        <v>168.15729855000001</v>
      </c>
      <c r="L29" s="14"/>
      <c r="M29" s="15">
        <f t="shared" si="2"/>
        <v>6.5323870276075571</v>
      </c>
      <c r="N29" s="16"/>
      <c r="O29" s="15">
        <f t="shared" si="3"/>
        <v>56.641552527650084</v>
      </c>
      <c r="P29" s="28"/>
      <c r="Q29" s="14">
        <v>656864.44746093755</v>
      </c>
    </row>
    <row r="30" spans="3:17" ht="15" customHeight="1" x14ac:dyDescent="0.2">
      <c r="C30" s="17" t="s">
        <v>2</v>
      </c>
      <c r="D30" s="13"/>
      <c r="E30" s="211">
        <v>128</v>
      </c>
      <c r="F30" s="14"/>
      <c r="G30" s="15">
        <f t="shared" si="0"/>
        <v>3.5674470457079153</v>
      </c>
      <c r="H30" s="16"/>
      <c r="I30" s="15">
        <f t="shared" si="1"/>
        <v>95.68004459308807</v>
      </c>
      <c r="J30" s="28"/>
      <c r="K30" s="65">
        <v>306.10322693000001</v>
      </c>
      <c r="L30" s="14"/>
      <c r="M30" s="15">
        <f t="shared" si="2"/>
        <v>11.89115647045071</v>
      </c>
      <c r="N30" s="16"/>
      <c r="O30" s="15">
        <f t="shared" si="3"/>
        <v>68.532708998100787</v>
      </c>
      <c r="P30" s="28"/>
      <c r="Q30" s="14">
        <v>2391431.4603906251</v>
      </c>
    </row>
    <row r="31" spans="3:17" ht="15" customHeight="1" x14ac:dyDescent="0.2">
      <c r="C31" s="17" t="s">
        <v>21</v>
      </c>
      <c r="D31" s="13"/>
      <c r="E31" s="211">
        <v>40</v>
      </c>
      <c r="F31" s="14"/>
      <c r="G31" s="15">
        <f t="shared" si="0"/>
        <v>1.1148272017837235</v>
      </c>
      <c r="H31" s="16"/>
      <c r="I31" s="15">
        <f t="shared" si="1"/>
        <v>96.794871794871796</v>
      </c>
      <c r="J31" s="28"/>
      <c r="K31" s="65">
        <v>35.65170036</v>
      </c>
      <c r="L31" s="14"/>
      <c r="M31" s="15">
        <f t="shared" si="2"/>
        <v>1.3849574591885336</v>
      </c>
      <c r="N31" s="16"/>
      <c r="O31" s="15">
        <f t="shared" si="3"/>
        <v>69.917666457289315</v>
      </c>
      <c r="P31" s="28"/>
      <c r="Q31" s="14">
        <v>891292.50899999996</v>
      </c>
    </row>
    <row r="32" spans="3:17" ht="15" customHeight="1" x14ac:dyDescent="0.2">
      <c r="C32" s="17" t="s">
        <v>28</v>
      </c>
      <c r="D32" s="13"/>
      <c r="E32" s="211">
        <v>30</v>
      </c>
      <c r="F32" s="14"/>
      <c r="G32" s="15">
        <f t="shared" si="0"/>
        <v>0.83612040133779264</v>
      </c>
      <c r="H32" s="16"/>
      <c r="I32" s="15">
        <f t="shared" si="1"/>
        <v>97.63099219620959</v>
      </c>
      <c r="J32" s="28"/>
      <c r="K32" s="65">
        <v>79.854796030000003</v>
      </c>
      <c r="L32" s="14"/>
      <c r="M32" s="15">
        <f t="shared" si="2"/>
        <v>3.1021099778402661</v>
      </c>
      <c r="N32" s="16"/>
      <c r="O32" s="15">
        <f t="shared" si="3"/>
        <v>73.019776435129586</v>
      </c>
      <c r="P32" s="28"/>
      <c r="Q32" s="14">
        <v>2661826.5343333334</v>
      </c>
    </row>
    <row r="33" spans="3:17" ht="15" customHeight="1" x14ac:dyDescent="0.2">
      <c r="C33" s="12" t="s">
        <v>29</v>
      </c>
      <c r="D33" s="13"/>
      <c r="E33" s="211">
        <v>85</v>
      </c>
      <c r="F33" s="14"/>
      <c r="G33" s="15">
        <f t="shared" si="0"/>
        <v>2.3690078037904123</v>
      </c>
      <c r="H33" s="16"/>
      <c r="I33" s="15">
        <f>I32+G33</f>
        <v>100</v>
      </c>
      <c r="J33" s="28"/>
      <c r="K33" s="65">
        <v>694.5273588</v>
      </c>
      <c r="L33" s="14"/>
      <c r="M33" s="15">
        <f t="shared" si="2"/>
        <v>26.980223564870414</v>
      </c>
      <c r="N33" s="16"/>
      <c r="O33" s="15">
        <f>O32+M33</f>
        <v>100</v>
      </c>
      <c r="P33" s="28"/>
      <c r="Q33" s="14">
        <v>8170910.1035294114</v>
      </c>
    </row>
    <row r="34" spans="3:17" ht="17.100000000000001" customHeight="1" x14ac:dyDescent="0.2">
      <c r="C34" s="53" t="s">
        <v>11</v>
      </c>
      <c r="D34" s="53"/>
      <c r="E34" s="213">
        <v>3588</v>
      </c>
      <c r="F34" s="54"/>
      <c r="G34" s="55">
        <f t="shared" si="0"/>
        <v>100</v>
      </c>
      <c r="H34" s="56"/>
      <c r="I34" s="57"/>
      <c r="J34" s="57"/>
      <c r="K34" s="214">
        <v>2574.2090577199997</v>
      </c>
      <c r="L34" s="54"/>
      <c r="M34" s="55">
        <f>(K34/K$34)*100</f>
        <v>100</v>
      </c>
      <c r="N34" s="56"/>
      <c r="O34" s="57"/>
      <c r="P34" s="57"/>
      <c r="Q34" s="54">
        <v>717449.57015607576</v>
      </c>
    </row>
    <row r="35" spans="3:17" ht="5.0999999999999996" customHeight="1" x14ac:dyDescent="0.2"/>
    <row r="36" spans="3:17" ht="12.95" customHeight="1" x14ac:dyDescent="0.2">
      <c r="C36" s="42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tabSelected="1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40" t="s">
        <v>171</v>
      </c>
      <c r="D4" s="240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</row>
    <row r="5" spans="1:17" ht="18" customHeight="1" x14ac:dyDescent="0.2">
      <c r="C5" s="230" t="s">
        <v>280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11</v>
      </c>
      <c r="F13" s="14"/>
      <c r="G13" s="15">
        <f>(E13/E$34)*100</f>
        <v>0.53737176355642402</v>
      </c>
      <c r="H13" s="16"/>
      <c r="I13" s="15">
        <f>G13</f>
        <v>0.53737176355642402</v>
      </c>
      <c r="J13" s="27"/>
      <c r="K13" s="65">
        <v>1.78530726</v>
      </c>
      <c r="L13" s="14"/>
      <c r="M13" s="15">
        <f>(K13/K$34)*100</f>
        <v>4.2494493204226665E-2</v>
      </c>
      <c r="N13" s="16"/>
      <c r="O13" s="15">
        <f>M13</f>
        <v>4.2494493204226665E-2</v>
      </c>
      <c r="P13" s="27"/>
      <c r="Q13" s="14">
        <v>162300.66</v>
      </c>
    </row>
    <row r="14" spans="1:17" ht="15" customHeight="1" x14ac:dyDescent="0.2">
      <c r="C14" s="17" t="s">
        <v>14</v>
      </c>
      <c r="D14" s="13"/>
      <c r="E14" s="211">
        <v>75</v>
      </c>
      <c r="F14" s="14"/>
      <c r="G14" s="15">
        <f t="shared" ref="G14:G33" si="0">(E14/E$34)*100</f>
        <v>3.6638983878847093</v>
      </c>
      <c r="H14" s="16"/>
      <c r="I14" s="15">
        <f t="shared" ref="I14:I32" si="1">I13+G14</f>
        <v>4.2012701514411335</v>
      </c>
      <c r="J14" s="28"/>
      <c r="K14" s="65">
        <v>28.947630579999998</v>
      </c>
      <c r="L14" s="14"/>
      <c r="M14" s="15">
        <f t="shared" ref="M14:M33" si="2">(K14/K$34)*100</f>
        <v>0.68902139061501044</v>
      </c>
      <c r="N14" s="16"/>
      <c r="O14" s="15">
        <f t="shared" ref="O14:O32" si="3">O13+M14</f>
        <v>0.73151588381923716</v>
      </c>
      <c r="P14" s="28"/>
      <c r="Q14" s="14">
        <v>385968.4077333333</v>
      </c>
    </row>
    <row r="15" spans="1:17" ht="15" customHeight="1" x14ac:dyDescent="0.2">
      <c r="C15" s="17" t="s">
        <v>27</v>
      </c>
      <c r="D15" s="13"/>
      <c r="E15" s="211">
        <v>158</v>
      </c>
      <c r="F15" s="14"/>
      <c r="G15" s="15">
        <f t="shared" si="0"/>
        <v>7.7186126038104543</v>
      </c>
      <c r="H15" s="16"/>
      <c r="I15" s="15">
        <f t="shared" si="1"/>
        <v>11.919882755251589</v>
      </c>
      <c r="J15" s="28"/>
      <c r="K15" s="65">
        <v>8.6115245500000004</v>
      </c>
      <c r="L15" s="14"/>
      <c r="M15" s="15">
        <f t="shared" si="2"/>
        <v>0.20497444875007459</v>
      </c>
      <c r="N15" s="16"/>
      <c r="O15" s="15">
        <f t="shared" si="3"/>
        <v>0.93649033256931169</v>
      </c>
      <c r="P15" s="28"/>
      <c r="Q15" s="14">
        <v>54503.319936708867</v>
      </c>
    </row>
    <row r="16" spans="1:17" ht="15" customHeight="1" x14ac:dyDescent="0.2">
      <c r="C16" s="17" t="s">
        <v>23</v>
      </c>
      <c r="D16" s="13"/>
      <c r="E16" s="211">
        <v>120</v>
      </c>
      <c r="F16" s="14"/>
      <c r="G16" s="15">
        <f t="shared" si="0"/>
        <v>5.8622374206155348</v>
      </c>
      <c r="H16" s="16"/>
      <c r="I16" s="15">
        <f t="shared" si="1"/>
        <v>17.782120175867124</v>
      </c>
      <c r="J16" s="28"/>
      <c r="K16" s="65">
        <v>4.2539649500000003</v>
      </c>
      <c r="L16" s="14"/>
      <c r="M16" s="15">
        <f t="shared" si="2"/>
        <v>0.10125432675314021</v>
      </c>
      <c r="N16" s="16"/>
      <c r="O16" s="15">
        <f t="shared" si="3"/>
        <v>1.037744659322452</v>
      </c>
      <c r="P16" s="28"/>
      <c r="Q16" s="14">
        <v>35449.707916666666</v>
      </c>
    </row>
    <row r="17" spans="3:17" ht="15" customHeight="1" x14ac:dyDescent="0.2">
      <c r="C17" s="18" t="s">
        <v>15</v>
      </c>
      <c r="D17" s="23"/>
      <c r="E17" s="212">
        <v>231</v>
      </c>
      <c r="F17" s="20"/>
      <c r="G17" s="8">
        <f t="shared" si="0"/>
        <v>11.284807034684905</v>
      </c>
      <c r="H17" s="21"/>
      <c r="I17" s="8">
        <f t="shared" si="1"/>
        <v>29.066927210552031</v>
      </c>
      <c r="J17" s="29"/>
      <c r="K17" s="66">
        <v>198.3599687</v>
      </c>
      <c r="L17" s="20"/>
      <c r="M17" s="8">
        <f t="shared" si="2"/>
        <v>4.7214317281792519</v>
      </c>
      <c r="N17" s="21"/>
      <c r="O17" s="8">
        <f t="shared" si="3"/>
        <v>5.7591763875017037</v>
      </c>
      <c r="P17" s="29"/>
      <c r="Q17" s="20">
        <v>858701.16320346319</v>
      </c>
    </row>
    <row r="18" spans="3:17" ht="15" customHeight="1" x14ac:dyDescent="0.2">
      <c r="C18" s="17" t="s">
        <v>16</v>
      </c>
      <c r="D18" s="13"/>
      <c r="E18" s="211">
        <v>188</v>
      </c>
      <c r="F18" s="14"/>
      <c r="G18" s="15">
        <f t="shared" si="0"/>
        <v>9.1841719589643382</v>
      </c>
      <c r="H18" s="16"/>
      <c r="I18" s="15">
        <f t="shared" si="1"/>
        <v>38.251099169516365</v>
      </c>
      <c r="J18" s="28"/>
      <c r="K18" s="65">
        <v>22.268941850000001</v>
      </c>
      <c r="L18" s="14"/>
      <c r="M18" s="15">
        <f t="shared" si="2"/>
        <v>0.53005296024514226</v>
      </c>
      <c r="N18" s="16"/>
      <c r="O18" s="15">
        <f t="shared" si="3"/>
        <v>6.2892293477468462</v>
      </c>
      <c r="P18" s="28"/>
      <c r="Q18" s="14">
        <v>118451.81835106383</v>
      </c>
    </row>
    <row r="19" spans="3:17" ht="15" customHeight="1" x14ac:dyDescent="0.2">
      <c r="C19" s="17" t="s">
        <v>17</v>
      </c>
      <c r="D19" s="13"/>
      <c r="E19" s="211">
        <v>207</v>
      </c>
      <c r="F19" s="14"/>
      <c r="G19" s="15">
        <f t="shared" si="0"/>
        <v>10.112359550561797</v>
      </c>
      <c r="H19" s="16"/>
      <c r="I19" s="15">
        <f t="shared" si="1"/>
        <v>48.363458720078164</v>
      </c>
      <c r="J19" s="28"/>
      <c r="K19" s="65">
        <v>38.568707660000001</v>
      </c>
      <c r="L19" s="14"/>
      <c r="M19" s="15">
        <f t="shared" si="2"/>
        <v>0.91802555351378279</v>
      </c>
      <c r="N19" s="16"/>
      <c r="O19" s="15">
        <f t="shared" si="3"/>
        <v>7.2072549012606286</v>
      </c>
      <c r="P19" s="28"/>
      <c r="Q19" s="14">
        <v>186322.25922705315</v>
      </c>
    </row>
    <row r="20" spans="3:17" ht="15" customHeight="1" x14ac:dyDescent="0.2">
      <c r="C20" s="17" t="s">
        <v>22</v>
      </c>
      <c r="D20" s="13"/>
      <c r="E20" s="211">
        <v>296</v>
      </c>
      <c r="F20" s="14"/>
      <c r="G20" s="15">
        <f t="shared" si="0"/>
        <v>14.460185637518318</v>
      </c>
      <c r="H20" s="16"/>
      <c r="I20" s="15">
        <f t="shared" si="1"/>
        <v>62.823644357596478</v>
      </c>
      <c r="J20" s="28"/>
      <c r="K20" s="65">
        <v>106.43657163</v>
      </c>
      <c r="L20" s="14"/>
      <c r="M20" s="15">
        <f t="shared" si="2"/>
        <v>2.5334396331375584</v>
      </c>
      <c r="N20" s="16"/>
      <c r="O20" s="15">
        <f t="shared" si="3"/>
        <v>9.7406945343981874</v>
      </c>
      <c r="P20" s="28"/>
      <c r="Q20" s="14">
        <v>359583.01226351352</v>
      </c>
    </row>
    <row r="21" spans="3:17" ht="15" customHeight="1" x14ac:dyDescent="0.2">
      <c r="C21" s="17" t="s">
        <v>24</v>
      </c>
      <c r="D21" s="13"/>
      <c r="E21" s="211">
        <v>114</v>
      </c>
      <c r="F21" s="14"/>
      <c r="G21" s="15">
        <f t="shared" si="0"/>
        <v>5.5691255495847578</v>
      </c>
      <c r="H21" s="16"/>
      <c r="I21" s="15">
        <f t="shared" si="1"/>
        <v>68.392769907181233</v>
      </c>
      <c r="J21" s="28"/>
      <c r="K21" s="65">
        <v>118.73238703</v>
      </c>
      <c r="L21" s="14"/>
      <c r="M21" s="15">
        <f t="shared" si="2"/>
        <v>2.8261088311308082</v>
      </c>
      <c r="N21" s="16"/>
      <c r="O21" s="15">
        <f t="shared" si="3"/>
        <v>12.566803365528996</v>
      </c>
      <c r="P21" s="28"/>
      <c r="Q21" s="14">
        <v>1041512.1669298246</v>
      </c>
    </row>
    <row r="22" spans="3:17" ht="15" customHeight="1" x14ac:dyDescent="0.2">
      <c r="C22" s="22" t="s">
        <v>25</v>
      </c>
      <c r="D22" s="23"/>
      <c r="E22" s="212">
        <v>49</v>
      </c>
      <c r="F22" s="20"/>
      <c r="G22" s="8">
        <f t="shared" si="0"/>
        <v>2.3937469467513433</v>
      </c>
      <c r="H22" s="21"/>
      <c r="I22" s="8">
        <f t="shared" si="1"/>
        <v>70.786516853932582</v>
      </c>
      <c r="J22" s="29"/>
      <c r="K22" s="66">
        <v>42.285327889999998</v>
      </c>
      <c r="L22" s="20"/>
      <c r="M22" s="8">
        <f t="shared" si="2"/>
        <v>1.0064898177023609</v>
      </c>
      <c r="N22" s="21"/>
      <c r="O22" s="8">
        <f t="shared" si="3"/>
        <v>13.573293183231357</v>
      </c>
      <c r="P22" s="29"/>
      <c r="Q22" s="20">
        <v>862965.87530612247</v>
      </c>
    </row>
    <row r="23" spans="3:17" ht="15" customHeight="1" x14ac:dyDescent="0.2">
      <c r="C23" s="17" t="s">
        <v>31</v>
      </c>
      <c r="D23" s="13"/>
      <c r="E23" s="211">
        <v>48</v>
      </c>
      <c r="F23" s="14"/>
      <c r="G23" s="15">
        <f t="shared" si="0"/>
        <v>2.3448949682462139</v>
      </c>
      <c r="H23" s="16"/>
      <c r="I23" s="15">
        <f t="shared" si="1"/>
        <v>73.131411822178791</v>
      </c>
      <c r="J23" s="28"/>
      <c r="K23" s="65">
        <v>43.38454187</v>
      </c>
      <c r="L23" s="14"/>
      <c r="M23" s="15">
        <f t="shared" si="2"/>
        <v>1.0326536843093341</v>
      </c>
      <c r="N23" s="16"/>
      <c r="O23" s="15">
        <f t="shared" si="3"/>
        <v>14.605946867540691</v>
      </c>
      <c r="P23" s="28"/>
      <c r="Q23" s="14">
        <v>903844.62229166657</v>
      </c>
    </row>
    <row r="24" spans="3:17" ht="15" customHeight="1" x14ac:dyDescent="0.2">
      <c r="C24" s="17" t="s">
        <v>32</v>
      </c>
      <c r="D24" s="13"/>
      <c r="E24" s="211">
        <v>53</v>
      </c>
      <c r="F24" s="14"/>
      <c r="G24" s="15">
        <f t="shared" si="0"/>
        <v>2.5891548607718611</v>
      </c>
      <c r="H24" s="16"/>
      <c r="I24" s="15">
        <f t="shared" si="1"/>
        <v>75.720566682950647</v>
      </c>
      <c r="J24" s="28"/>
      <c r="K24" s="65">
        <v>41.663428320000001</v>
      </c>
      <c r="L24" s="14"/>
      <c r="M24" s="15">
        <f t="shared" si="2"/>
        <v>0.99168715171696831</v>
      </c>
      <c r="N24" s="16"/>
      <c r="O24" s="15">
        <f t="shared" si="3"/>
        <v>15.59763401925766</v>
      </c>
      <c r="P24" s="28"/>
      <c r="Q24" s="14">
        <v>786102.42113207548</v>
      </c>
    </row>
    <row r="25" spans="3:17" ht="15" customHeight="1" x14ac:dyDescent="0.2">
      <c r="C25" s="17" t="s">
        <v>26</v>
      </c>
      <c r="D25" s="13"/>
      <c r="E25" s="211">
        <v>181</v>
      </c>
      <c r="F25" s="14"/>
      <c r="G25" s="15">
        <f t="shared" si="0"/>
        <v>8.8422081094284319</v>
      </c>
      <c r="H25" s="16"/>
      <c r="I25" s="15">
        <f t="shared" si="1"/>
        <v>84.562774792379074</v>
      </c>
      <c r="J25" s="28"/>
      <c r="K25" s="65">
        <v>631.41426679999995</v>
      </c>
      <c r="L25" s="14"/>
      <c r="M25" s="15">
        <f t="shared" si="2"/>
        <v>15.029138048530852</v>
      </c>
      <c r="N25" s="16"/>
      <c r="O25" s="15">
        <f t="shared" si="3"/>
        <v>30.626772067788512</v>
      </c>
      <c r="P25" s="28"/>
      <c r="Q25" s="14">
        <v>3488476.6121546957</v>
      </c>
    </row>
    <row r="26" spans="3:17" ht="15" customHeight="1" x14ac:dyDescent="0.2">
      <c r="C26" s="17" t="s">
        <v>18</v>
      </c>
      <c r="D26" s="13"/>
      <c r="E26" s="211">
        <v>102</v>
      </c>
      <c r="F26" s="14"/>
      <c r="G26" s="15">
        <f t="shared" si="0"/>
        <v>4.9829018075232048</v>
      </c>
      <c r="H26" s="16"/>
      <c r="I26" s="15">
        <f t="shared" si="1"/>
        <v>89.545676599902279</v>
      </c>
      <c r="J26" s="28"/>
      <c r="K26" s="65">
        <v>225.90801153000001</v>
      </c>
      <c r="L26" s="14"/>
      <c r="M26" s="15">
        <f t="shared" si="2"/>
        <v>5.3771396531160383</v>
      </c>
      <c r="N26" s="16"/>
      <c r="O26" s="15">
        <f t="shared" si="3"/>
        <v>36.003911720904547</v>
      </c>
      <c r="P26" s="28"/>
      <c r="Q26" s="14">
        <v>2214784.4267647057</v>
      </c>
    </row>
    <row r="27" spans="3:17" ht="15" customHeight="1" x14ac:dyDescent="0.2">
      <c r="C27" s="22" t="s">
        <v>19</v>
      </c>
      <c r="D27" s="23"/>
      <c r="E27" s="212">
        <v>42</v>
      </c>
      <c r="F27" s="20"/>
      <c r="G27" s="8">
        <f t="shared" si="0"/>
        <v>2.0517830972154369</v>
      </c>
      <c r="H27" s="21"/>
      <c r="I27" s="8">
        <f t="shared" si="1"/>
        <v>91.597459697117714</v>
      </c>
      <c r="J27" s="29"/>
      <c r="K27" s="66">
        <v>147.29780909999999</v>
      </c>
      <c r="L27" s="20"/>
      <c r="M27" s="8">
        <f t="shared" si="2"/>
        <v>3.5060327642410565</v>
      </c>
      <c r="N27" s="21"/>
      <c r="O27" s="8">
        <f t="shared" si="3"/>
        <v>39.509944485145603</v>
      </c>
      <c r="P27" s="29"/>
      <c r="Q27" s="20">
        <v>3507090.6928571425</v>
      </c>
    </row>
    <row r="28" spans="3:17" ht="15" customHeight="1" x14ac:dyDescent="0.2">
      <c r="C28" s="17" t="s">
        <v>20</v>
      </c>
      <c r="D28" s="13"/>
      <c r="E28" s="211">
        <v>32</v>
      </c>
      <c r="F28" s="14"/>
      <c r="G28" s="15">
        <f t="shared" si="0"/>
        <v>1.5632633121641426</v>
      </c>
      <c r="H28" s="16"/>
      <c r="I28" s="15">
        <f t="shared" si="1"/>
        <v>93.160723009281853</v>
      </c>
      <c r="J28" s="28"/>
      <c r="K28" s="65">
        <v>95.513263649999999</v>
      </c>
      <c r="L28" s="14"/>
      <c r="M28" s="15">
        <f t="shared" si="2"/>
        <v>2.2734393255581313</v>
      </c>
      <c r="N28" s="16"/>
      <c r="O28" s="15">
        <f t="shared" si="3"/>
        <v>41.783383810703732</v>
      </c>
      <c r="P28" s="28"/>
      <c r="Q28" s="14">
        <v>2984789.4890625002</v>
      </c>
    </row>
    <row r="29" spans="3:17" ht="15" customHeight="1" x14ac:dyDescent="0.2">
      <c r="C29" s="17" t="s">
        <v>1</v>
      </c>
      <c r="D29" s="13"/>
      <c r="E29" s="211">
        <v>57</v>
      </c>
      <c r="F29" s="14"/>
      <c r="G29" s="15">
        <f t="shared" si="0"/>
        <v>2.7845627747923789</v>
      </c>
      <c r="H29" s="16"/>
      <c r="I29" s="15">
        <f t="shared" si="1"/>
        <v>95.94528578407423</v>
      </c>
      <c r="J29" s="28"/>
      <c r="K29" s="65">
        <v>345.61374499999999</v>
      </c>
      <c r="L29" s="14"/>
      <c r="M29" s="15">
        <f t="shared" si="2"/>
        <v>8.2264164086745648</v>
      </c>
      <c r="N29" s="16"/>
      <c r="O29" s="15">
        <f t="shared" si="3"/>
        <v>50.009800219378299</v>
      </c>
      <c r="P29" s="28"/>
      <c r="Q29" s="14">
        <v>6063399.0350877196</v>
      </c>
    </row>
    <row r="30" spans="3:17" ht="15" customHeight="1" x14ac:dyDescent="0.2">
      <c r="C30" s="17" t="s">
        <v>2</v>
      </c>
      <c r="D30" s="13"/>
      <c r="E30" s="211">
        <v>36</v>
      </c>
      <c r="F30" s="14"/>
      <c r="G30" s="15">
        <f t="shared" si="0"/>
        <v>1.7586712261846604</v>
      </c>
      <c r="H30" s="16"/>
      <c r="I30" s="15">
        <f t="shared" si="1"/>
        <v>97.70395701025889</v>
      </c>
      <c r="J30" s="28"/>
      <c r="K30" s="65">
        <v>978.32740488000002</v>
      </c>
      <c r="L30" s="14"/>
      <c r="M30" s="15">
        <f t="shared" si="2"/>
        <v>23.286483055125128</v>
      </c>
      <c r="N30" s="16"/>
      <c r="O30" s="15">
        <f t="shared" si="3"/>
        <v>73.296283274503423</v>
      </c>
      <c r="P30" s="28"/>
      <c r="Q30" s="14">
        <v>27175761.246666666</v>
      </c>
    </row>
    <row r="31" spans="3:17" ht="15" customHeight="1" x14ac:dyDescent="0.2">
      <c r="C31" s="17" t="s">
        <v>21</v>
      </c>
      <c r="D31" s="13"/>
      <c r="E31" s="211">
        <v>10</v>
      </c>
      <c r="F31" s="14"/>
      <c r="G31" s="15">
        <f t="shared" si="0"/>
        <v>0.48851978505129456</v>
      </c>
      <c r="H31" s="16"/>
      <c r="I31" s="15">
        <f t="shared" si="1"/>
        <v>98.192476795310185</v>
      </c>
      <c r="J31" s="28"/>
      <c r="K31" s="65">
        <v>50.277990930000001</v>
      </c>
      <c r="L31" s="14"/>
      <c r="M31" s="15">
        <f t="shared" si="2"/>
        <v>1.1967339134088633</v>
      </c>
      <c r="N31" s="16"/>
      <c r="O31" s="15">
        <f t="shared" si="3"/>
        <v>74.493017187912287</v>
      </c>
      <c r="P31" s="28"/>
      <c r="Q31" s="14">
        <v>5027799.0930000003</v>
      </c>
    </row>
    <row r="32" spans="3:17" ht="15" customHeight="1" x14ac:dyDescent="0.2">
      <c r="C32" s="17" t="s">
        <v>28</v>
      </c>
      <c r="D32" s="13"/>
      <c r="E32" s="211">
        <v>12</v>
      </c>
      <c r="F32" s="14"/>
      <c r="G32" s="15">
        <f t="shared" si="0"/>
        <v>0.58622374206155348</v>
      </c>
      <c r="H32" s="16"/>
      <c r="I32" s="15">
        <f t="shared" si="1"/>
        <v>98.778700537371734</v>
      </c>
      <c r="J32" s="28"/>
      <c r="K32" s="65">
        <v>364.03869875999999</v>
      </c>
      <c r="L32" s="14"/>
      <c r="M32" s="15">
        <f t="shared" si="2"/>
        <v>8.6649734514227745</v>
      </c>
      <c r="N32" s="16"/>
      <c r="O32" s="15">
        <f t="shared" si="3"/>
        <v>83.157990639335054</v>
      </c>
      <c r="P32" s="28"/>
      <c r="Q32" s="14">
        <v>30336558.23</v>
      </c>
    </row>
    <row r="33" spans="3:17" ht="15" customHeight="1" x14ac:dyDescent="0.2">
      <c r="C33" s="12" t="s">
        <v>29</v>
      </c>
      <c r="D33" s="13"/>
      <c r="E33" s="211">
        <v>25</v>
      </c>
      <c r="F33" s="14"/>
      <c r="G33" s="15">
        <f t="shared" si="0"/>
        <v>1.2212994626282363</v>
      </c>
      <c r="H33" s="16"/>
      <c r="I33" s="15">
        <f>I32+G33</f>
        <v>99.999999999999972</v>
      </c>
      <c r="J33" s="28"/>
      <c r="K33" s="65">
        <v>707.57783697000002</v>
      </c>
      <c r="L33" s="14"/>
      <c r="M33" s="15">
        <f t="shared" si="2"/>
        <v>16.842009360664935</v>
      </c>
      <c r="N33" s="16"/>
      <c r="O33" s="15">
        <f>O32+M33</f>
        <v>99.999999999999986</v>
      </c>
      <c r="P33" s="28"/>
      <c r="Q33" s="14">
        <v>28303113.478800002</v>
      </c>
    </row>
    <row r="34" spans="3:17" ht="17.100000000000001" customHeight="1" x14ac:dyDescent="0.2">
      <c r="C34" s="53" t="s">
        <v>11</v>
      </c>
      <c r="D34" s="53"/>
      <c r="E34" s="213">
        <v>2047</v>
      </c>
      <c r="F34" s="54"/>
      <c r="G34" s="55">
        <f>(E34/E$34)*100</f>
        <v>100</v>
      </c>
      <c r="H34" s="56"/>
      <c r="I34" s="57"/>
      <c r="J34" s="57"/>
      <c r="K34" s="214">
        <v>4201.2673299099997</v>
      </c>
      <c r="L34" s="54"/>
      <c r="M34" s="55">
        <f>(K34/K$34)*100</f>
        <v>100</v>
      </c>
      <c r="N34" s="56"/>
      <c r="O34" s="57"/>
      <c r="P34" s="57"/>
      <c r="Q34" s="54">
        <v>2052402.2129506595</v>
      </c>
    </row>
    <row r="35" spans="3:17" ht="5.0999999999999996" customHeight="1" x14ac:dyDescent="0.2"/>
    <row r="36" spans="3:17" ht="12.95" customHeight="1" x14ac:dyDescent="0.2">
      <c r="C36" s="42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172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94</v>
      </c>
      <c r="F13" s="14"/>
      <c r="G13" s="15">
        <f>(E13/E$34)*100</f>
        <v>1.2432217960587224</v>
      </c>
      <c r="H13" s="16"/>
      <c r="I13" s="15">
        <f>G13</f>
        <v>1.2432217960587224</v>
      </c>
      <c r="J13" s="27"/>
      <c r="K13" s="65">
        <v>52.614686650000003</v>
      </c>
      <c r="L13" s="14"/>
      <c r="M13" s="15">
        <f>(K13/K$34)*100</f>
        <v>0.34492218903607397</v>
      </c>
      <c r="N13" s="16"/>
      <c r="O13" s="15">
        <f>M13</f>
        <v>0.34492218903607397</v>
      </c>
      <c r="P13" s="27"/>
      <c r="Q13" s="14">
        <v>559730.70904255321</v>
      </c>
    </row>
    <row r="14" spans="1:17" ht="15" customHeight="1" x14ac:dyDescent="0.2">
      <c r="C14" s="17" t="s">
        <v>14</v>
      </c>
      <c r="D14" s="13"/>
      <c r="E14" s="211">
        <v>196</v>
      </c>
      <c r="F14" s="14"/>
      <c r="G14" s="15">
        <f t="shared" ref="G14:G33" si="0">(E14/E$34)*100</f>
        <v>2.592249702420315</v>
      </c>
      <c r="H14" s="16"/>
      <c r="I14" s="15">
        <f t="shared" ref="I14:I32" si="1">I13+G14</f>
        <v>3.8354714984790377</v>
      </c>
      <c r="J14" s="28"/>
      <c r="K14" s="65">
        <v>9.7529744800000007</v>
      </c>
      <c r="L14" s="14"/>
      <c r="M14" s="15">
        <f t="shared" ref="M14:M33" si="2">(K14/K$34)*100</f>
        <v>6.3936849603086363E-2</v>
      </c>
      <c r="N14" s="16"/>
      <c r="O14" s="15">
        <f t="shared" ref="O14:O32" si="3">O13+M14</f>
        <v>0.40885903863916034</v>
      </c>
      <c r="P14" s="28"/>
      <c r="Q14" s="14">
        <v>49760.073877551025</v>
      </c>
    </row>
    <row r="15" spans="1:17" ht="15" customHeight="1" x14ac:dyDescent="0.2">
      <c r="C15" s="17" t="s">
        <v>27</v>
      </c>
      <c r="D15" s="13"/>
      <c r="E15" s="211">
        <v>94</v>
      </c>
      <c r="F15" s="14"/>
      <c r="G15" s="15">
        <f t="shared" si="0"/>
        <v>1.2432217960587224</v>
      </c>
      <c r="H15" s="16"/>
      <c r="I15" s="15">
        <f t="shared" si="1"/>
        <v>5.0786932945377599</v>
      </c>
      <c r="J15" s="28"/>
      <c r="K15" s="65">
        <v>7.0135081599999998</v>
      </c>
      <c r="L15" s="14"/>
      <c r="M15" s="15">
        <f t="shared" si="2"/>
        <v>4.5977933945741123E-2</v>
      </c>
      <c r="N15" s="16"/>
      <c r="O15" s="15">
        <f t="shared" si="3"/>
        <v>0.45483697258490147</v>
      </c>
      <c r="P15" s="28"/>
      <c r="Q15" s="14">
        <v>74611.788936170211</v>
      </c>
    </row>
    <row r="16" spans="1:17" ht="15" customHeight="1" x14ac:dyDescent="0.2">
      <c r="C16" s="17" t="s">
        <v>23</v>
      </c>
      <c r="D16" s="13"/>
      <c r="E16" s="211">
        <v>93</v>
      </c>
      <c r="F16" s="14"/>
      <c r="G16" s="15">
        <f t="shared" si="0"/>
        <v>1.2299960322708636</v>
      </c>
      <c r="H16" s="16"/>
      <c r="I16" s="15">
        <f t="shared" si="1"/>
        <v>6.3086893268086239</v>
      </c>
      <c r="J16" s="28"/>
      <c r="K16" s="65">
        <v>4.93377569</v>
      </c>
      <c r="L16" s="14"/>
      <c r="M16" s="15">
        <f t="shared" si="2"/>
        <v>3.2343986433448928E-2</v>
      </c>
      <c r="N16" s="16"/>
      <c r="O16" s="15">
        <f t="shared" si="3"/>
        <v>0.4871809590183504</v>
      </c>
      <c r="P16" s="28"/>
      <c r="Q16" s="14">
        <v>53051.351505376348</v>
      </c>
    </row>
    <row r="17" spans="3:17" ht="15" customHeight="1" x14ac:dyDescent="0.2">
      <c r="C17" s="18" t="s">
        <v>15</v>
      </c>
      <c r="D17" s="23"/>
      <c r="E17" s="212">
        <v>146</v>
      </c>
      <c r="F17" s="20"/>
      <c r="G17" s="8">
        <f t="shared" si="0"/>
        <v>1.9309615130273774</v>
      </c>
      <c r="H17" s="21"/>
      <c r="I17" s="8">
        <f t="shared" si="1"/>
        <v>8.2396508398360009</v>
      </c>
      <c r="J17" s="29"/>
      <c r="K17" s="66">
        <v>9.8326345199999992</v>
      </c>
      <c r="L17" s="20"/>
      <c r="M17" s="8">
        <f t="shared" si="2"/>
        <v>6.4459071004085627E-2</v>
      </c>
      <c r="N17" s="21"/>
      <c r="O17" s="8">
        <f t="shared" si="3"/>
        <v>0.551640030022436</v>
      </c>
      <c r="P17" s="29"/>
      <c r="Q17" s="20">
        <v>67346.81178082191</v>
      </c>
    </row>
    <row r="18" spans="3:17" ht="15" customHeight="1" x14ac:dyDescent="0.2">
      <c r="C18" s="17" t="s">
        <v>16</v>
      </c>
      <c r="D18" s="13"/>
      <c r="E18" s="211">
        <v>241</v>
      </c>
      <c r="F18" s="14"/>
      <c r="G18" s="15">
        <f t="shared" si="0"/>
        <v>3.1874090728739581</v>
      </c>
      <c r="H18" s="16"/>
      <c r="I18" s="15">
        <f t="shared" si="1"/>
        <v>11.427059912709959</v>
      </c>
      <c r="J18" s="28"/>
      <c r="K18" s="65">
        <v>53.156242120000002</v>
      </c>
      <c r="L18" s="14"/>
      <c r="M18" s="15">
        <f t="shared" si="2"/>
        <v>0.34847242396267236</v>
      </c>
      <c r="N18" s="16"/>
      <c r="O18" s="15">
        <f t="shared" si="3"/>
        <v>0.90011245398510842</v>
      </c>
      <c r="P18" s="28"/>
      <c r="Q18" s="14">
        <v>220565.32</v>
      </c>
    </row>
    <row r="19" spans="3:17" ht="15" customHeight="1" x14ac:dyDescent="0.2">
      <c r="C19" s="17" t="s">
        <v>17</v>
      </c>
      <c r="D19" s="13"/>
      <c r="E19" s="211">
        <v>307</v>
      </c>
      <c r="F19" s="14"/>
      <c r="G19" s="15">
        <f t="shared" si="0"/>
        <v>4.0603094828726354</v>
      </c>
      <c r="H19" s="16"/>
      <c r="I19" s="15">
        <f t="shared" si="1"/>
        <v>15.487369395582594</v>
      </c>
      <c r="J19" s="28"/>
      <c r="K19" s="65">
        <v>29.006507509999999</v>
      </c>
      <c r="L19" s="14"/>
      <c r="M19" s="15">
        <f t="shared" si="2"/>
        <v>0.19015580446568181</v>
      </c>
      <c r="N19" s="16"/>
      <c r="O19" s="15">
        <f t="shared" si="3"/>
        <v>1.0902682584507901</v>
      </c>
      <c r="P19" s="28"/>
      <c r="Q19" s="14">
        <v>94483.737817589572</v>
      </c>
    </row>
    <row r="20" spans="3:17" ht="15" customHeight="1" x14ac:dyDescent="0.2">
      <c r="C20" s="17" t="s">
        <v>22</v>
      </c>
      <c r="D20" s="13"/>
      <c r="E20" s="211">
        <v>766</v>
      </c>
      <c r="F20" s="14"/>
      <c r="G20" s="15">
        <f t="shared" si="0"/>
        <v>10.130935061499802</v>
      </c>
      <c r="H20" s="16"/>
      <c r="I20" s="15">
        <f t="shared" si="1"/>
        <v>25.618304457082395</v>
      </c>
      <c r="J20" s="28"/>
      <c r="K20" s="65">
        <v>112.17330024</v>
      </c>
      <c r="L20" s="14"/>
      <c r="M20" s="15">
        <f t="shared" si="2"/>
        <v>0.73536616358773965</v>
      </c>
      <c r="N20" s="16"/>
      <c r="O20" s="15">
        <f t="shared" si="3"/>
        <v>1.8256344220385299</v>
      </c>
      <c r="P20" s="28"/>
      <c r="Q20" s="14">
        <v>146440.33973890339</v>
      </c>
    </row>
    <row r="21" spans="3:17" ht="15" customHeight="1" x14ac:dyDescent="0.2">
      <c r="C21" s="17" t="s">
        <v>24</v>
      </c>
      <c r="D21" s="13"/>
      <c r="E21" s="211">
        <v>445</v>
      </c>
      <c r="F21" s="14"/>
      <c r="G21" s="15">
        <f t="shared" si="0"/>
        <v>5.8854648855971439</v>
      </c>
      <c r="H21" s="16"/>
      <c r="I21" s="15">
        <f t="shared" si="1"/>
        <v>31.50376934267954</v>
      </c>
      <c r="J21" s="28"/>
      <c r="K21" s="65">
        <v>105.91520374</v>
      </c>
      <c r="L21" s="14"/>
      <c r="M21" s="15">
        <f t="shared" si="2"/>
        <v>0.69434042569181709</v>
      </c>
      <c r="N21" s="16"/>
      <c r="O21" s="15">
        <f t="shared" si="3"/>
        <v>2.5199748477303467</v>
      </c>
      <c r="P21" s="28"/>
      <c r="Q21" s="14">
        <v>238011.69379775279</v>
      </c>
    </row>
    <row r="22" spans="3:17" ht="15" customHeight="1" x14ac:dyDescent="0.2">
      <c r="C22" s="22" t="s">
        <v>25</v>
      </c>
      <c r="D22" s="23"/>
      <c r="E22" s="212">
        <v>218</v>
      </c>
      <c r="F22" s="20"/>
      <c r="G22" s="8">
        <f t="shared" si="0"/>
        <v>2.8832165057532073</v>
      </c>
      <c r="H22" s="21"/>
      <c r="I22" s="8">
        <f t="shared" si="1"/>
        <v>34.386985848432744</v>
      </c>
      <c r="J22" s="29"/>
      <c r="K22" s="66">
        <v>52.384193920000001</v>
      </c>
      <c r="L22" s="20"/>
      <c r="M22" s="8">
        <f t="shared" si="2"/>
        <v>0.34341116498460789</v>
      </c>
      <c r="N22" s="21"/>
      <c r="O22" s="8">
        <f t="shared" si="3"/>
        <v>2.8633860127149546</v>
      </c>
      <c r="P22" s="29"/>
      <c r="Q22" s="20">
        <v>240294.4675229358</v>
      </c>
    </row>
    <row r="23" spans="3:17" ht="15" customHeight="1" x14ac:dyDescent="0.2">
      <c r="C23" s="17" t="s">
        <v>31</v>
      </c>
      <c r="D23" s="13"/>
      <c r="E23" s="211">
        <v>279</v>
      </c>
      <c r="F23" s="14"/>
      <c r="G23" s="15">
        <f t="shared" si="0"/>
        <v>3.6899880968125909</v>
      </c>
      <c r="H23" s="16"/>
      <c r="I23" s="15">
        <f t="shared" si="1"/>
        <v>38.076973945245335</v>
      </c>
      <c r="J23" s="28"/>
      <c r="K23" s="65">
        <v>90.704415100000006</v>
      </c>
      <c r="L23" s="14"/>
      <c r="M23" s="15">
        <f t="shared" si="2"/>
        <v>0.59462418962308361</v>
      </c>
      <c r="N23" s="16"/>
      <c r="O23" s="15">
        <f t="shared" si="3"/>
        <v>3.4580102023380381</v>
      </c>
      <c r="P23" s="28"/>
      <c r="Q23" s="14">
        <v>325105.43046594987</v>
      </c>
    </row>
    <row r="24" spans="3:17" ht="15" customHeight="1" x14ac:dyDescent="0.2">
      <c r="C24" s="17" t="s">
        <v>32</v>
      </c>
      <c r="D24" s="13"/>
      <c r="E24" s="211">
        <v>358</v>
      </c>
      <c r="F24" s="14"/>
      <c r="G24" s="15">
        <f t="shared" si="0"/>
        <v>4.734823436053432</v>
      </c>
      <c r="H24" s="16"/>
      <c r="I24" s="15">
        <f t="shared" si="1"/>
        <v>42.811797381298767</v>
      </c>
      <c r="J24" s="28"/>
      <c r="K24" s="65">
        <v>103.88872942</v>
      </c>
      <c r="L24" s="14"/>
      <c r="M24" s="15">
        <f t="shared" si="2"/>
        <v>0.68105561867339903</v>
      </c>
      <c r="N24" s="16"/>
      <c r="O24" s="15">
        <f t="shared" si="3"/>
        <v>4.1390658210114371</v>
      </c>
      <c r="P24" s="28"/>
      <c r="Q24" s="14">
        <v>290191.98162011174</v>
      </c>
    </row>
    <row r="25" spans="3:17" ht="15" customHeight="1" x14ac:dyDescent="0.2">
      <c r="C25" s="17" t="s">
        <v>26</v>
      </c>
      <c r="D25" s="13"/>
      <c r="E25" s="211">
        <v>1348</v>
      </c>
      <c r="F25" s="14"/>
      <c r="G25" s="15">
        <f t="shared" si="0"/>
        <v>17.828329586033593</v>
      </c>
      <c r="H25" s="16"/>
      <c r="I25" s="15">
        <f t="shared" si="1"/>
        <v>60.640126967332364</v>
      </c>
      <c r="J25" s="28"/>
      <c r="K25" s="65">
        <v>561.16075376000003</v>
      </c>
      <c r="L25" s="14"/>
      <c r="M25" s="15">
        <f t="shared" si="2"/>
        <v>3.6787598275667479</v>
      </c>
      <c r="N25" s="16"/>
      <c r="O25" s="15">
        <f t="shared" si="3"/>
        <v>7.817825648578185</v>
      </c>
      <c r="P25" s="28"/>
      <c r="Q25" s="14">
        <v>416291.36035608308</v>
      </c>
    </row>
    <row r="26" spans="3:17" ht="15" customHeight="1" x14ac:dyDescent="0.2">
      <c r="C26" s="17" t="s">
        <v>18</v>
      </c>
      <c r="D26" s="13"/>
      <c r="E26" s="211">
        <v>971</v>
      </c>
      <c r="F26" s="14"/>
      <c r="G26" s="15">
        <f t="shared" si="0"/>
        <v>12.842216638010845</v>
      </c>
      <c r="H26" s="16"/>
      <c r="I26" s="15">
        <f t="shared" si="1"/>
        <v>73.482343605343203</v>
      </c>
      <c r="J26" s="28"/>
      <c r="K26" s="65">
        <v>613.53247621000003</v>
      </c>
      <c r="L26" s="14"/>
      <c r="M26" s="15">
        <f t="shared" si="2"/>
        <v>4.0220892342628103</v>
      </c>
      <c r="N26" s="16"/>
      <c r="O26" s="15">
        <f t="shared" si="3"/>
        <v>11.839914882840995</v>
      </c>
      <c r="P26" s="28"/>
      <c r="Q26" s="14">
        <v>631856.30917610717</v>
      </c>
    </row>
    <row r="27" spans="3:17" ht="15" customHeight="1" x14ac:dyDescent="0.2">
      <c r="C27" s="22" t="s">
        <v>19</v>
      </c>
      <c r="D27" s="23"/>
      <c r="E27" s="212">
        <v>484</v>
      </c>
      <c r="F27" s="20"/>
      <c r="G27" s="8">
        <f t="shared" si="0"/>
        <v>6.4012696733236343</v>
      </c>
      <c r="H27" s="21"/>
      <c r="I27" s="8">
        <f t="shared" si="1"/>
        <v>79.883613278666843</v>
      </c>
      <c r="J27" s="29"/>
      <c r="K27" s="66">
        <v>647.62156295</v>
      </c>
      <c r="L27" s="20"/>
      <c r="M27" s="8">
        <f t="shared" si="2"/>
        <v>4.2455645254646326</v>
      </c>
      <c r="N27" s="21"/>
      <c r="O27" s="8">
        <f t="shared" si="3"/>
        <v>16.085479408305627</v>
      </c>
      <c r="P27" s="29"/>
      <c r="Q27" s="20">
        <v>1338061.0804752067</v>
      </c>
    </row>
    <row r="28" spans="3:17" ht="15" customHeight="1" x14ac:dyDescent="0.2">
      <c r="C28" s="17" t="s">
        <v>20</v>
      </c>
      <c r="D28" s="13"/>
      <c r="E28" s="211">
        <v>266</v>
      </c>
      <c r="F28" s="14"/>
      <c r="G28" s="15">
        <f t="shared" si="0"/>
        <v>3.518053167570427</v>
      </c>
      <c r="H28" s="16"/>
      <c r="I28" s="15">
        <f t="shared" si="1"/>
        <v>83.401666446237272</v>
      </c>
      <c r="J28" s="28"/>
      <c r="K28" s="65">
        <v>286.97494146000003</v>
      </c>
      <c r="L28" s="14"/>
      <c r="M28" s="15">
        <f t="shared" si="2"/>
        <v>1.8813002853240861</v>
      </c>
      <c r="N28" s="16"/>
      <c r="O28" s="15">
        <f t="shared" si="3"/>
        <v>17.966779693629714</v>
      </c>
      <c r="P28" s="28"/>
      <c r="Q28" s="14">
        <v>1078853.1633834587</v>
      </c>
    </row>
    <row r="29" spans="3:17" ht="15" customHeight="1" x14ac:dyDescent="0.2">
      <c r="C29" s="17" t="s">
        <v>1</v>
      </c>
      <c r="D29" s="13"/>
      <c r="E29" s="211">
        <v>647</v>
      </c>
      <c r="F29" s="14"/>
      <c r="G29" s="15">
        <f t="shared" si="0"/>
        <v>8.5570691707446098</v>
      </c>
      <c r="H29" s="16"/>
      <c r="I29" s="15">
        <f t="shared" si="1"/>
        <v>91.958735616981883</v>
      </c>
      <c r="J29" s="28"/>
      <c r="K29" s="65">
        <v>1526.1842439100001</v>
      </c>
      <c r="L29" s="14"/>
      <c r="M29" s="15">
        <f t="shared" si="2"/>
        <v>10.005092566332003</v>
      </c>
      <c r="N29" s="16"/>
      <c r="O29" s="15">
        <f t="shared" si="3"/>
        <v>27.971872259961717</v>
      </c>
      <c r="P29" s="28"/>
      <c r="Q29" s="14">
        <v>2358862.8190262751</v>
      </c>
    </row>
    <row r="30" spans="3:17" ht="15" customHeight="1" x14ac:dyDescent="0.2">
      <c r="C30" s="17" t="s">
        <v>2</v>
      </c>
      <c r="D30" s="13"/>
      <c r="E30" s="211">
        <v>288</v>
      </c>
      <c r="F30" s="14"/>
      <c r="G30" s="15">
        <f t="shared" si="0"/>
        <v>3.8090199709033197</v>
      </c>
      <c r="H30" s="16"/>
      <c r="I30" s="15">
        <f t="shared" si="1"/>
        <v>95.767755587885205</v>
      </c>
      <c r="J30" s="28"/>
      <c r="K30" s="65">
        <v>2224.7300306799998</v>
      </c>
      <c r="L30" s="14"/>
      <c r="M30" s="15">
        <f t="shared" si="2"/>
        <v>14.584497239354699</v>
      </c>
      <c r="N30" s="16"/>
      <c r="O30" s="15">
        <f t="shared" si="3"/>
        <v>42.556369499316418</v>
      </c>
      <c r="P30" s="28"/>
      <c r="Q30" s="14">
        <v>7724757.0509722214</v>
      </c>
    </row>
    <row r="31" spans="3:17" ht="15" customHeight="1" x14ac:dyDescent="0.2">
      <c r="C31" s="17" t="s">
        <v>21</v>
      </c>
      <c r="D31" s="13"/>
      <c r="E31" s="211">
        <v>89</v>
      </c>
      <c r="F31" s="14"/>
      <c r="G31" s="15">
        <f t="shared" si="0"/>
        <v>1.1770929771194287</v>
      </c>
      <c r="H31" s="16"/>
      <c r="I31" s="15">
        <f t="shared" si="1"/>
        <v>96.944848565004634</v>
      </c>
      <c r="J31" s="28"/>
      <c r="K31" s="65">
        <v>975.93389721999995</v>
      </c>
      <c r="L31" s="14"/>
      <c r="M31" s="15">
        <f t="shared" si="2"/>
        <v>6.3978572831361564</v>
      </c>
      <c r="N31" s="16"/>
      <c r="O31" s="15">
        <f t="shared" si="3"/>
        <v>48.954226782452572</v>
      </c>
      <c r="P31" s="28"/>
      <c r="Q31" s="14">
        <v>10965549.406966291</v>
      </c>
    </row>
    <row r="32" spans="3:17" ht="15" customHeight="1" x14ac:dyDescent="0.2">
      <c r="C32" s="17" t="s">
        <v>28</v>
      </c>
      <c r="D32" s="13"/>
      <c r="E32" s="211">
        <v>64</v>
      </c>
      <c r="F32" s="14"/>
      <c r="G32" s="15">
        <f t="shared" si="0"/>
        <v>0.8464488824229599</v>
      </c>
      <c r="H32" s="16"/>
      <c r="I32" s="15">
        <f t="shared" si="1"/>
        <v>97.791297447427596</v>
      </c>
      <c r="J32" s="28"/>
      <c r="K32" s="65">
        <v>911.70793587000003</v>
      </c>
      <c r="L32" s="14"/>
      <c r="M32" s="15">
        <f t="shared" si="2"/>
        <v>5.9768159239211389</v>
      </c>
      <c r="N32" s="16"/>
      <c r="O32" s="15">
        <f t="shared" si="3"/>
        <v>54.931042706373709</v>
      </c>
      <c r="P32" s="28"/>
      <c r="Q32" s="14">
        <v>14245436.49796875</v>
      </c>
    </row>
    <row r="33" spans="3:17" ht="15" customHeight="1" x14ac:dyDescent="0.2">
      <c r="C33" s="12" t="s">
        <v>29</v>
      </c>
      <c r="D33" s="13"/>
      <c r="E33" s="211">
        <v>167</v>
      </c>
      <c r="F33" s="14"/>
      <c r="G33" s="15">
        <f t="shared" si="0"/>
        <v>2.2087025525724111</v>
      </c>
      <c r="H33" s="16"/>
      <c r="I33" s="15">
        <f>I32+G33</f>
        <v>100</v>
      </c>
      <c r="J33" s="28"/>
      <c r="K33" s="65">
        <v>6874.8521870200002</v>
      </c>
      <c r="L33" s="14"/>
      <c r="M33" s="15">
        <f t="shared" si="2"/>
        <v>45.068957293626291</v>
      </c>
      <c r="N33" s="16"/>
      <c r="O33" s="15">
        <f>O32+M33</f>
        <v>100</v>
      </c>
      <c r="P33" s="28"/>
      <c r="Q33" s="14">
        <v>41166779.562994018</v>
      </c>
    </row>
    <row r="34" spans="3:17" ht="17.100000000000001" customHeight="1" x14ac:dyDescent="0.2">
      <c r="C34" s="53" t="s">
        <v>11</v>
      </c>
      <c r="D34" s="53"/>
      <c r="E34" s="213">
        <v>7561</v>
      </c>
      <c r="F34" s="54"/>
      <c r="G34" s="55">
        <f>(E34/E$34)*100</f>
        <v>100</v>
      </c>
      <c r="H34" s="56"/>
      <c r="I34" s="57"/>
      <c r="J34" s="57"/>
      <c r="K34" s="214">
        <v>15254.074200630001</v>
      </c>
      <c r="L34" s="54"/>
      <c r="M34" s="55">
        <f>(K34/K$34)*100</f>
        <v>100</v>
      </c>
      <c r="N34" s="56"/>
      <c r="O34" s="57"/>
      <c r="P34" s="57"/>
      <c r="Q34" s="54">
        <v>2017467.8218000266</v>
      </c>
    </row>
    <row r="35" spans="3:17" ht="5.0999999999999996" customHeight="1" x14ac:dyDescent="0.2"/>
    <row r="36" spans="3:17" ht="12.95" customHeight="1" x14ac:dyDescent="0.2">
      <c r="C36" s="42"/>
    </row>
  </sheetData>
  <mergeCells count="12">
    <mergeCell ref="Q9:Q10"/>
    <mergeCell ref="E9:E11"/>
    <mergeCell ref="G9:I9"/>
    <mergeCell ref="M9:O9"/>
    <mergeCell ref="C7:C9"/>
    <mergeCell ref="C10:C11"/>
    <mergeCell ref="K9:K10"/>
    <mergeCell ref="C2:Q2"/>
    <mergeCell ref="C4:Q4"/>
    <mergeCell ref="E7:I7"/>
    <mergeCell ref="K7:Q7"/>
    <mergeCell ref="C5:Q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173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49</v>
      </c>
      <c r="F13" s="14"/>
      <c r="G13" s="15">
        <f>(E13/E$34)*100</f>
        <v>3.9357429718875498</v>
      </c>
      <c r="H13" s="16"/>
      <c r="I13" s="15">
        <f>G13</f>
        <v>3.9357429718875498</v>
      </c>
      <c r="J13" s="27"/>
      <c r="K13" s="65">
        <v>28.315994329999999</v>
      </c>
      <c r="L13" s="14"/>
      <c r="M13" s="15">
        <f>(K13/K$34)*100</f>
        <v>1.7674046092694167</v>
      </c>
      <c r="N13" s="16"/>
      <c r="O13" s="15">
        <f>M13</f>
        <v>1.7674046092694167</v>
      </c>
      <c r="P13" s="27"/>
      <c r="Q13" s="14">
        <v>577877.43530612241</v>
      </c>
    </row>
    <row r="14" spans="1:17" ht="15" customHeight="1" x14ac:dyDescent="0.2">
      <c r="C14" s="17" t="s">
        <v>14</v>
      </c>
      <c r="D14" s="13"/>
      <c r="E14" s="211">
        <v>45</v>
      </c>
      <c r="F14" s="14"/>
      <c r="G14" s="15">
        <f t="shared" ref="G14:G29" si="0">(E14/E$34)*100</f>
        <v>3.6144578313253009</v>
      </c>
      <c r="H14" s="16"/>
      <c r="I14" s="15">
        <f t="shared" ref="I14:I29" si="1">I13+G14</f>
        <v>7.5502008032128511</v>
      </c>
      <c r="J14" s="28"/>
      <c r="K14" s="65">
        <v>11.656784650000001</v>
      </c>
      <c r="L14" s="14"/>
      <c r="M14" s="15">
        <f t="shared" ref="M14:M29" si="2">(K14/K$34)*100</f>
        <v>0.72758366453843626</v>
      </c>
      <c r="N14" s="16"/>
      <c r="O14" s="15">
        <f t="shared" ref="O14:O29" si="3">O13+M14</f>
        <v>2.494988273807853</v>
      </c>
      <c r="P14" s="28"/>
      <c r="Q14" s="14">
        <v>259039.65888888889</v>
      </c>
    </row>
    <row r="15" spans="1:17" ht="15" customHeight="1" x14ac:dyDescent="0.2">
      <c r="C15" s="17" t="s">
        <v>27</v>
      </c>
      <c r="D15" s="13"/>
      <c r="E15" s="211">
        <v>51</v>
      </c>
      <c r="F15" s="14"/>
      <c r="G15" s="15">
        <f t="shared" si="0"/>
        <v>4.096385542168675</v>
      </c>
      <c r="H15" s="16"/>
      <c r="I15" s="15">
        <f t="shared" si="1"/>
        <v>11.646586345381525</v>
      </c>
      <c r="J15" s="28"/>
      <c r="K15" s="65">
        <v>55.504277270000003</v>
      </c>
      <c r="L15" s="14"/>
      <c r="M15" s="15">
        <f t="shared" si="2"/>
        <v>3.4644206499657724</v>
      </c>
      <c r="N15" s="16"/>
      <c r="O15" s="15">
        <f t="shared" si="3"/>
        <v>5.9594089237736254</v>
      </c>
      <c r="P15" s="28"/>
      <c r="Q15" s="14">
        <v>1088319.1621568629</v>
      </c>
    </row>
    <row r="16" spans="1:17" ht="15" customHeight="1" x14ac:dyDescent="0.2">
      <c r="C16" s="17" t="s">
        <v>23</v>
      </c>
      <c r="D16" s="13"/>
      <c r="E16" s="211">
        <v>53</v>
      </c>
      <c r="F16" s="14"/>
      <c r="G16" s="15">
        <f t="shared" si="0"/>
        <v>4.2570281124497988</v>
      </c>
      <c r="H16" s="16"/>
      <c r="I16" s="15">
        <f t="shared" si="1"/>
        <v>15.903614457831324</v>
      </c>
      <c r="J16" s="28"/>
      <c r="K16" s="65">
        <v>13.030804140000001</v>
      </c>
      <c r="L16" s="14"/>
      <c r="M16" s="15">
        <f t="shared" si="2"/>
        <v>0.81334609094488397</v>
      </c>
      <c r="N16" s="16"/>
      <c r="O16" s="15">
        <f t="shared" si="3"/>
        <v>6.7727550147185092</v>
      </c>
      <c r="P16" s="28"/>
      <c r="Q16" s="14">
        <v>245864.2290566038</v>
      </c>
    </row>
    <row r="17" spans="3:17" ht="15" customHeight="1" x14ac:dyDescent="0.2">
      <c r="C17" s="18" t="s">
        <v>15</v>
      </c>
      <c r="D17" s="23"/>
      <c r="E17" s="212">
        <v>75</v>
      </c>
      <c r="F17" s="20"/>
      <c r="G17" s="8">
        <f t="shared" si="0"/>
        <v>6.024096385542169</v>
      </c>
      <c r="H17" s="21"/>
      <c r="I17" s="8">
        <f t="shared" si="1"/>
        <v>21.927710843373493</v>
      </c>
      <c r="J17" s="29"/>
      <c r="K17" s="66">
        <v>10.06649606</v>
      </c>
      <c r="L17" s="20"/>
      <c r="M17" s="8">
        <f t="shared" si="2"/>
        <v>0.62832233006865501</v>
      </c>
      <c r="N17" s="21"/>
      <c r="O17" s="8">
        <f t="shared" si="3"/>
        <v>7.4010773447871641</v>
      </c>
      <c r="P17" s="29"/>
      <c r="Q17" s="20">
        <v>134219.94746666666</v>
      </c>
    </row>
    <row r="18" spans="3:17" ht="15" customHeight="1" x14ac:dyDescent="0.2">
      <c r="C18" s="17" t="s">
        <v>16</v>
      </c>
      <c r="D18" s="13"/>
      <c r="E18" s="211">
        <v>64</v>
      </c>
      <c r="F18" s="14"/>
      <c r="G18" s="15">
        <f t="shared" si="0"/>
        <v>5.1405622489959839</v>
      </c>
      <c r="H18" s="16"/>
      <c r="I18" s="15">
        <f t="shared" si="1"/>
        <v>27.068273092369477</v>
      </c>
      <c r="J18" s="28"/>
      <c r="K18" s="65">
        <v>8.1415973800000003</v>
      </c>
      <c r="L18" s="14"/>
      <c r="M18" s="15">
        <f t="shared" si="2"/>
        <v>0.50817557626724563</v>
      </c>
      <c r="N18" s="16"/>
      <c r="O18" s="15">
        <f t="shared" si="3"/>
        <v>7.90925292105441</v>
      </c>
      <c r="P18" s="28"/>
      <c r="Q18" s="14">
        <v>127212.4590625</v>
      </c>
    </row>
    <row r="19" spans="3:17" ht="15" customHeight="1" x14ac:dyDescent="0.2">
      <c r="C19" s="17" t="s">
        <v>17</v>
      </c>
      <c r="D19" s="13"/>
      <c r="E19" s="211">
        <v>91</v>
      </c>
      <c r="F19" s="14"/>
      <c r="G19" s="15">
        <f t="shared" si="0"/>
        <v>7.309236947791165</v>
      </c>
      <c r="H19" s="16"/>
      <c r="I19" s="15">
        <f t="shared" si="1"/>
        <v>34.377510040160644</v>
      </c>
      <c r="J19" s="28"/>
      <c r="K19" s="65">
        <v>22.287254350000001</v>
      </c>
      <c r="L19" s="14"/>
      <c r="M19" s="15">
        <f t="shared" si="2"/>
        <v>1.3911076406883101</v>
      </c>
      <c r="N19" s="16"/>
      <c r="O19" s="15">
        <f t="shared" si="3"/>
        <v>9.3003605617427194</v>
      </c>
      <c r="P19" s="28"/>
      <c r="Q19" s="14">
        <v>244914.88296703299</v>
      </c>
    </row>
    <row r="20" spans="3:17" ht="15" customHeight="1" x14ac:dyDescent="0.2">
      <c r="C20" s="17" t="s">
        <v>22</v>
      </c>
      <c r="D20" s="13"/>
      <c r="E20" s="211">
        <v>194</v>
      </c>
      <c r="F20" s="14"/>
      <c r="G20" s="15">
        <f t="shared" si="0"/>
        <v>15.582329317269075</v>
      </c>
      <c r="H20" s="16"/>
      <c r="I20" s="15">
        <f t="shared" si="1"/>
        <v>49.959839357429715</v>
      </c>
      <c r="J20" s="28"/>
      <c r="K20" s="65">
        <v>59.013623529999997</v>
      </c>
      <c r="L20" s="14"/>
      <c r="M20" s="15">
        <f t="shared" si="2"/>
        <v>3.6834641588449597</v>
      </c>
      <c r="N20" s="16"/>
      <c r="O20" s="15">
        <f t="shared" si="3"/>
        <v>12.983824720587679</v>
      </c>
      <c r="P20" s="28"/>
      <c r="Q20" s="14">
        <v>304193.93572164944</v>
      </c>
    </row>
    <row r="21" spans="3:17" ht="15" customHeight="1" x14ac:dyDescent="0.2">
      <c r="C21" s="17" t="s">
        <v>24</v>
      </c>
      <c r="D21" s="13"/>
      <c r="E21" s="211">
        <v>104</v>
      </c>
      <c r="F21" s="14"/>
      <c r="G21" s="15">
        <f t="shared" si="0"/>
        <v>8.3534136546184747</v>
      </c>
      <c r="H21" s="16"/>
      <c r="I21" s="15">
        <f t="shared" si="1"/>
        <v>58.313253012048193</v>
      </c>
      <c r="J21" s="28"/>
      <c r="K21" s="65">
        <v>107.77824733</v>
      </c>
      <c r="L21" s="14"/>
      <c r="M21" s="15">
        <f t="shared" si="2"/>
        <v>6.7272146225924603</v>
      </c>
      <c r="N21" s="16"/>
      <c r="O21" s="15">
        <f t="shared" si="3"/>
        <v>19.71103934318014</v>
      </c>
      <c r="P21" s="28"/>
      <c r="Q21" s="14">
        <v>1036329.30125</v>
      </c>
    </row>
    <row r="22" spans="3:17" ht="15" customHeight="1" x14ac:dyDescent="0.2">
      <c r="C22" s="22" t="s">
        <v>25</v>
      </c>
      <c r="D22" s="23"/>
      <c r="E22" s="212">
        <v>39</v>
      </c>
      <c r="F22" s="20"/>
      <c r="G22" s="8">
        <f t="shared" si="0"/>
        <v>3.132530120481928</v>
      </c>
      <c r="H22" s="21"/>
      <c r="I22" s="8">
        <f t="shared" si="1"/>
        <v>61.445783132530124</v>
      </c>
      <c r="J22" s="29"/>
      <c r="K22" s="66">
        <v>13.091191419999999</v>
      </c>
      <c r="L22" s="20"/>
      <c r="M22" s="8">
        <f t="shared" si="2"/>
        <v>0.81711529487144929</v>
      </c>
      <c r="N22" s="21"/>
      <c r="O22" s="8">
        <f t="shared" si="3"/>
        <v>20.528154638051589</v>
      </c>
      <c r="P22" s="29"/>
      <c r="Q22" s="20">
        <v>335671.57487179484</v>
      </c>
    </row>
    <row r="23" spans="3:17" ht="15" customHeight="1" x14ac:dyDescent="0.2">
      <c r="C23" s="17" t="s">
        <v>31</v>
      </c>
      <c r="D23" s="13"/>
      <c r="E23" s="211">
        <v>46</v>
      </c>
      <c r="F23" s="14"/>
      <c r="G23" s="15">
        <f t="shared" si="0"/>
        <v>3.6947791164658637</v>
      </c>
      <c r="H23" s="16"/>
      <c r="I23" s="15">
        <f t="shared" si="1"/>
        <v>65.140562248995991</v>
      </c>
      <c r="J23" s="28"/>
      <c r="K23" s="65">
        <v>24.858206330000002</v>
      </c>
      <c r="L23" s="14"/>
      <c r="M23" s="15">
        <f t="shared" si="2"/>
        <v>1.5515792217568294</v>
      </c>
      <c r="N23" s="16"/>
      <c r="O23" s="15">
        <f t="shared" si="3"/>
        <v>22.079733859808417</v>
      </c>
      <c r="P23" s="28"/>
      <c r="Q23" s="14">
        <v>540395.78978260874</v>
      </c>
    </row>
    <row r="24" spans="3:17" ht="15" customHeight="1" x14ac:dyDescent="0.2">
      <c r="C24" s="17" t="s">
        <v>32</v>
      </c>
      <c r="D24" s="13"/>
      <c r="E24" s="211">
        <v>54</v>
      </c>
      <c r="F24" s="14"/>
      <c r="G24" s="15">
        <f t="shared" si="0"/>
        <v>4.3373493975903612</v>
      </c>
      <c r="H24" s="16"/>
      <c r="I24" s="15">
        <f t="shared" si="1"/>
        <v>69.47791164658635</v>
      </c>
      <c r="J24" s="28"/>
      <c r="K24" s="65">
        <v>27.79944536</v>
      </c>
      <c r="L24" s="14"/>
      <c r="M24" s="15">
        <f t="shared" si="2"/>
        <v>1.7351630775099571</v>
      </c>
      <c r="N24" s="16"/>
      <c r="O24" s="15">
        <f t="shared" si="3"/>
        <v>23.814896937318373</v>
      </c>
      <c r="P24" s="28"/>
      <c r="Q24" s="14">
        <v>514804.54370370368</v>
      </c>
    </row>
    <row r="25" spans="3:17" ht="15" customHeight="1" x14ac:dyDescent="0.2">
      <c r="C25" s="17" t="s">
        <v>26</v>
      </c>
      <c r="D25" s="13"/>
      <c r="E25" s="211">
        <v>141</v>
      </c>
      <c r="F25" s="14"/>
      <c r="G25" s="15">
        <f t="shared" si="0"/>
        <v>11.325301204819278</v>
      </c>
      <c r="H25" s="16"/>
      <c r="I25" s="15">
        <f t="shared" si="1"/>
        <v>80.803212851405632</v>
      </c>
      <c r="J25" s="28"/>
      <c r="K25" s="65">
        <v>556.52325962999998</v>
      </c>
      <c r="L25" s="14"/>
      <c r="M25" s="15">
        <f t="shared" si="2"/>
        <v>34.736614323785332</v>
      </c>
      <c r="N25" s="16"/>
      <c r="O25" s="15">
        <f t="shared" si="3"/>
        <v>58.551511261103705</v>
      </c>
      <c r="P25" s="28"/>
      <c r="Q25" s="14">
        <v>3946973.4725531912</v>
      </c>
    </row>
    <row r="26" spans="3:17" ht="15" customHeight="1" x14ac:dyDescent="0.2">
      <c r="C26" s="17" t="s">
        <v>18</v>
      </c>
      <c r="D26" s="13"/>
      <c r="E26" s="211">
        <v>96</v>
      </c>
      <c r="F26" s="14"/>
      <c r="G26" s="15">
        <f t="shared" si="0"/>
        <v>7.7108433734939767</v>
      </c>
      <c r="H26" s="16"/>
      <c r="I26" s="15">
        <f t="shared" si="1"/>
        <v>88.514056224899605</v>
      </c>
      <c r="J26" s="28"/>
      <c r="K26" s="65">
        <v>121.31810489</v>
      </c>
      <c r="L26" s="14"/>
      <c r="M26" s="15">
        <f t="shared" si="2"/>
        <v>7.5723343941782941</v>
      </c>
      <c r="N26" s="16"/>
      <c r="O26" s="15">
        <f t="shared" si="3"/>
        <v>66.123845655281997</v>
      </c>
      <c r="P26" s="28"/>
      <c r="Q26" s="14">
        <v>1263730.2592708333</v>
      </c>
    </row>
    <row r="27" spans="3:17" ht="15" customHeight="1" x14ac:dyDescent="0.2">
      <c r="C27" s="22" t="s">
        <v>19</v>
      </c>
      <c r="D27" s="23"/>
      <c r="E27" s="212">
        <v>45</v>
      </c>
      <c r="F27" s="20"/>
      <c r="G27" s="8">
        <f t="shared" si="0"/>
        <v>3.6144578313253009</v>
      </c>
      <c r="H27" s="21"/>
      <c r="I27" s="8">
        <f t="shared" si="1"/>
        <v>92.128514056224901</v>
      </c>
      <c r="J27" s="29"/>
      <c r="K27" s="66">
        <v>135.86086259999999</v>
      </c>
      <c r="L27" s="20"/>
      <c r="M27" s="8">
        <f t="shared" si="2"/>
        <v>8.4800523682884528</v>
      </c>
      <c r="N27" s="21"/>
      <c r="O27" s="8">
        <f t="shared" si="3"/>
        <v>74.603898023570451</v>
      </c>
      <c r="P27" s="29"/>
      <c r="Q27" s="20">
        <v>3019130.28</v>
      </c>
    </row>
    <row r="28" spans="3:17" ht="15" customHeight="1" x14ac:dyDescent="0.2">
      <c r="C28" s="17" t="s">
        <v>20</v>
      </c>
      <c r="D28" s="13"/>
      <c r="E28" s="211">
        <v>21</v>
      </c>
      <c r="F28" s="14"/>
      <c r="G28" s="15">
        <f t="shared" si="0"/>
        <v>1.6867469879518073</v>
      </c>
      <c r="H28" s="16"/>
      <c r="I28" s="15">
        <f t="shared" si="1"/>
        <v>93.815261044176708</v>
      </c>
      <c r="J28" s="28"/>
      <c r="K28" s="65">
        <v>19.831728420000001</v>
      </c>
      <c r="L28" s="14"/>
      <c r="M28" s="15">
        <f t="shared" si="2"/>
        <v>1.2378406285437085</v>
      </c>
      <c r="N28" s="16"/>
      <c r="O28" s="15">
        <f t="shared" si="3"/>
        <v>75.841738652114159</v>
      </c>
      <c r="P28" s="28"/>
      <c r="Q28" s="14">
        <v>944368.02000000014</v>
      </c>
    </row>
    <row r="29" spans="3:17" ht="15" customHeight="1" x14ac:dyDescent="0.2">
      <c r="C29" s="17" t="s">
        <v>1</v>
      </c>
      <c r="D29" s="13"/>
      <c r="E29" s="211">
        <v>46</v>
      </c>
      <c r="F29" s="14"/>
      <c r="G29" s="15">
        <f t="shared" si="0"/>
        <v>3.6947791164658637</v>
      </c>
      <c r="H29" s="16"/>
      <c r="I29" s="15">
        <f t="shared" si="1"/>
        <v>97.510040160642575</v>
      </c>
      <c r="J29" s="28"/>
      <c r="K29" s="65">
        <v>94.697049059999998</v>
      </c>
      <c r="L29" s="14"/>
      <c r="M29" s="15">
        <f t="shared" si="2"/>
        <v>5.910723071996606</v>
      </c>
      <c r="N29" s="16"/>
      <c r="O29" s="15">
        <f t="shared" si="3"/>
        <v>81.752461724110759</v>
      </c>
      <c r="P29" s="28"/>
      <c r="Q29" s="14">
        <v>2058631.5013043478</v>
      </c>
    </row>
    <row r="30" spans="3:17" ht="15" customHeight="1" x14ac:dyDescent="0.2">
      <c r="C30" s="17" t="s">
        <v>2</v>
      </c>
      <c r="D30" s="13"/>
      <c r="E30" s="211">
        <v>12</v>
      </c>
      <c r="F30" s="14"/>
      <c r="G30" s="15">
        <f t="shared" ref="G30:G33" si="4">(E30/E$34)*100</f>
        <v>0.96385542168674709</v>
      </c>
      <c r="H30" s="16"/>
      <c r="I30" s="15">
        <f t="shared" ref="I30" si="5">I29+G30</f>
        <v>98.47389558232932</v>
      </c>
      <c r="J30" s="28"/>
      <c r="K30" s="65">
        <v>96.326937430000001</v>
      </c>
      <c r="L30" s="14"/>
      <c r="M30" s="15">
        <f t="shared" ref="M30:M33" si="6">(K30/K$34)*100</f>
        <v>6.0124561131944789</v>
      </c>
      <c r="N30" s="16"/>
      <c r="O30" s="15">
        <f t="shared" ref="O30" si="7">O29+M30</f>
        <v>87.764917837305234</v>
      </c>
      <c r="P30" s="28"/>
      <c r="Q30" s="14">
        <v>8027244.7858333336</v>
      </c>
    </row>
    <row r="31" spans="3:17" ht="15" customHeight="1" x14ac:dyDescent="0.2">
      <c r="C31" s="17" t="s">
        <v>21</v>
      </c>
      <c r="D31" s="13"/>
      <c r="E31" s="211" t="s">
        <v>277</v>
      </c>
      <c r="F31" s="14"/>
      <c r="G31" s="15" t="s">
        <v>277</v>
      </c>
      <c r="H31" s="16"/>
      <c r="I31" s="15" t="s">
        <v>277</v>
      </c>
      <c r="J31" s="28"/>
      <c r="K31" s="65" t="s">
        <v>277</v>
      </c>
      <c r="L31" s="14"/>
      <c r="M31" s="15" t="s">
        <v>277</v>
      </c>
      <c r="N31" s="16"/>
      <c r="O31" s="15" t="s">
        <v>277</v>
      </c>
      <c r="P31" s="28"/>
      <c r="Q31" s="14" t="s">
        <v>277</v>
      </c>
    </row>
    <row r="32" spans="3:17" ht="15" customHeight="1" x14ac:dyDescent="0.2">
      <c r="C32" s="17" t="s">
        <v>28</v>
      </c>
      <c r="D32" s="13"/>
      <c r="E32" s="211" t="s">
        <v>277</v>
      </c>
      <c r="F32" s="14"/>
      <c r="G32" s="15" t="s">
        <v>277</v>
      </c>
      <c r="H32" s="16"/>
      <c r="I32" s="15" t="s">
        <v>277</v>
      </c>
      <c r="J32" s="28"/>
      <c r="K32" s="65" t="s">
        <v>277</v>
      </c>
      <c r="L32" s="14"/>
      <c r="M32" s="15" t="s">
        <v>277</v>
      </c>
      <c r="N32" s="16"/>
      <c r="O32" s="15" t="s">
        <v>277</v>
      </c>
      <c r="P32" s="28"/>
      <c r="Q32" s="14" t="s">
        <v>277</v>
      </c>
    </row>
    <row r="33" spans="3:17" ht="15" customHeight="1" x14ac:dyDescent="0.2">
      <c r="C33" s="12" t="s">
        <v>29</v>
      </c>
      <c r="D33" s="13"/>
      <c r="E33" s="211">
        <v>8</v>
      </c>
      <c r="F33" s="14"/>
      <c r="G33" s="15">
        <f t="shared" si="4"/>
        <v>0.64257028112449799</v>
      </c>
      <c r="H33" s="16"/>
      <c r="I33" s="15">
        <v>99.999999999999986</v>
      </c>
      <c r="J33" s="28"/>
      <c r="K33" s="65">
        <v>49.473711029999997</v>
      </c>
      <c r="L33" s="14"/>
      <c r="M33" s="15">
        <f t="shared" si="6"/>
        <v>3.0880096913794364</v>
      </c>
      <c r="N33" s="16"/>
      <c r="O33" s="15">
        <v>99.999999999999986</v>
      </c>
      <c r="P33" s="28"/>
      <c r="Q33" s="14">
        <v>6184213.8787499992</v>
      </c>
    </row>
    <row r="34" spans="3:17" ht="17.100000000000001" customHeight="1" x14ac:dyDescent="0.2">
      <c r="C34" s="53" t="s">
        <v>11</v>
      </c>
      <c r="D34" s="53"/>
      <c r="E34" s="213">
        <v>1245</v>
      </c>
      <c r="F34" s="54"/>
      <c r="G34" s="55">
        <f>(E34/E$34)*100</f>
        <v>100</v>
      </c>
      <c r="H34" s="56"/>
      <c r="I34" s="57"/>
      <c r="J34" s="57"/>
      <c r="K34" s="214">
        <v>1602.1229197600001</v>
      </c>
      <c r="L34" s="54"/>
      <c r="M34" s="55">
        <f>(K34/K$34)*100</f>
        <v>100</v>
      </c>
      <c r="N34" s="56"/>
      <c r="O34" s="57"/>
      <c r="P34" s="57"/>
      <c r="Q34" s="54">
        <v>1286845.7186827308</v>
      </c>
    </row>
    <row r="35" spans="3:17" ht="5.0999999999999996" customHeight="1" x14ac:dyDescent="0.2"/>
    <row r="36" spans="3:17" ht="12.95" customHeight="1" x14ac:dyDescent="0.2">
      <c r="C36" s="61" t="s">
        <v>39</v>
      </c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R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8" ht="9.9499999999999993" customHeight="1" x14ac:dyDescent="0.2">
      <c r="A1" s="5"/>
    </row>
    <row r="2" spans="1:18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8" ht="6.95" customHeight="1" x14ac:dyDescent="0.2"/>
    <row r="4" spans="1:18" ht="18" customHeight="1" x14ac:dyDescent="0.2">
      <c r="C4" s="240" t="s">
        <v>174</v>
      </c>
      <c r="D4" s="240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</row>
    <row r="5" spans="1:18" ht="18" customHeight="1" x14ac:dyDescent="0.2">
      <c r="C5" s="230" t="s">
        <v>212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8" ht="6.95" customHeight="1" x14ac:dyDescent="0.2"/>
    <row r="7" spans="1:18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8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8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8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8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8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8" ht="15" customHeight="1" x14ac:dyDescent="0.2">
      <c r="C13" s="12">
        <v>0</v>
      </c>
      <c r="D13" s="12"/>
      <c r="E13" s="211">
        <v>10</v>
      </c>
      <c r="F13" s="14"/>
      <c r="G13" s="15">
        <f>(E13/E$34)*100</f>
        <v>5.5530875166592622E-2</v>
      </c>
      <c r="H13" s="16"/>
      <c r="I13" s="15">
        <f>G13</f>
        <v>5.5530875166592622E-2</v>
      </c>
      <c r="J13" s="27"/>
      <c r="K13" s="65">
        <v>4.0710167999999998</v>
      </c>
      <c r="L13" s="14"/>
      <c r="M13" s="15">
        <f>(K13/K$34)*100</f>
        <v>4.7984971646889592E-3</v>
      </c>
      <c r="N13" s="16"/>
      <c r="O13" s="15">
        <f>M13</f>
        <v>4.7984971646889592E-3</v>
      </c>
      <c r="P13" s="27"/>
      <c r="Q13" s="14">
        <v>407101.68</v>
      </c>
      <c r="R13" s="5"/>
    </row>
    <row r="14" spans="1:18" ht="15" customHeight="1" x14ac:dyDescent="0.2">
      <c r="C14" s="17" t="s">
        <v>14</v>
      </c>
      <c r="D14" s="13"/>
      <c r="E14" s="211">
        <v>242</v>
      </c>
      <c r="F14" s="14"/>
      <c r="G14" s="15">
        <f t="shared" ref="G14:G33" si="0">(E14/E$34)*100</f>
        <v>1.3438471790315416</v>
      </c>
      <c r="H14" s="16"/>
      <c r="I14" s="15">
        <f t="shared" ref="I14:I32" si="1">I13+G14</f>
        <v>1.3993780541981342</v>
      </c>
      <c r="J14" s="28"/>
      <c r="K14" s="65">
        <v>10.52607626</v>
      </c>
      <c r="L14" s="14"/>
      <c r="M14" s="15">
        <f t="shared" ref="M14:M33" si="2">(K14/K$34)*100</f>
        <v>1.2407059358956652E-2</v>
      </c>
      <c r="N14" s="16"/>
      <c r="O14" s="15">
        <f t="shared" ref="O14:O32" si="3">O13+M14</f>
        <v>1.720555652364561E-2</v>
      </c>
      <c r="P14" s="28"/>
      <c r="Q14" s="14">
        <v>43496.182892561985</v>
      </c>
    </row>
    <row r="15" spans="1:18" ht="15" customHeight="1" x14ac:dyDescent="0.2">
      <c r="C15" s="17" t="s">
        <v>27</v>
      </c>
      <c r="D15" s="13"/>
      <c r="E15" s="211">
        <v>1015</v>
      </c>
      <c r="F15" s="14"/>
      <c r="G15" s="15">
        <f t="shared" si="0"/>
        <v>5.6363838294091515</v>
      </c>
      <c r="H15" s="16"/>
      <c r="I15" s="15">
        <f t="shared" si="1"/>
        <v>7.0357618836072859</v>
      </c>
      <c r="J15" s="28"/>
      <c r="K15" s="65">
        <v>95.350917080000002</v>
      </c>
      <c r="L15" s="14"/>
      <c r="M15" s="15">
        <f t="shared" si="2"/>
        <v>0.11238988383906252</v>
      </c>
      <c r="N15" s="16"/>
      <c r="O15" s="15">
        <f t="shared" si="3"/>
        <v>0.12959544036270815</v>
      </c>
      <c r="P15" s="28"/>
      <c r="Q15" s="14">
        <v>93941.790226600977</v>
      </c>
    </row>
    <row r="16" spans="1:18" ht="15" customHeight="1" x14ac:dyDescent="0.2">
      <c r="C16" s="17" t="s">
        <v>23</v>
      </c>
      <c r="D16" s="13"/>
      <c r="E16" s="211">
        <v>1120</v>
      </c>
      <c r="F16" s="14"/>
      <c r="G16" s="15">
        <f t="shared" si="0"/>
        <v>6.2194580186583739</v>
      </c>
      <c r="H16" s="16"/>
      <c r="I16" s="15">
        <f t="shared" si="1"/>
        <v>13.25521990226566</v>
      </c>
      <c r="J16" s="28"/>
      <c r="K16" s="65">
        <v>53.52703151</v>
      </c>
      <c r="L16" s="14"/>
      <c r="M16" s="15">
        <f t="shared" si="2"/>
        <v>6.3092176120460017E-2</v>
      </c>
      <c r="N16" s="16"/>
      <c r="O16" s="15">
        <f t="shared" si="3"/>
        <v>0.19268761648316818</v>
      </c>
      <c r="P16" s="28"/>
      <c r="Q16" s="14">
        <v>47791.992419642855</v>
      </c>
    </row>
    <row r="17" spans="3:17" ht="15" customHeight="1" x14ac:dyDescent="0.2">
      <c r="C17" s="18" t="s">
        <v>15</v>
      </c>
      <c r="D17" s="23"/>
      <c r="E17" s="212">
        <v>2630</v>
      </c>
      <c r="F17" s="20"/>
      <c r="G17" s="8">
        <f t="shared" si="0"/>
        <v>14.604620168813861</v>
      </c>
      <c r="H17" s="21"/>
      <c r="I17" s="8">
        <f t="shared" si="1"/>
        <v>27.859840071079521</v>
      </c>
      <c r="J17" s="29"/>
      <c r="K17" s="66">
        <v>251.11837958999999</v>
      </c>
      <c r="L17" s="20"/>
      <c r="M17" s="8">
        <f t="shared" si="2"/>
        <v>0.29599259636165115</v>
      </c>
      <c r="N17" s="21"/>
      <c r="O17" s="8">
        <f t="shared" si="3"/>
        <v>0.48868021284481933</v>
      </c>
      <c r="P17" s="29"/>
      <c r="Q17" s="20">
        <v>95482.273608365023</v>
      </c>
    </row>
    <row r="18" spans="3:17" ht="15" customHeight="1" x14ac:dyDescent="0.2">
      <c r="C18" s="17" t="s">
        <v>16</v>
      </c>
      <c r="D18" s="13"/>
      <c r="E18" s="211">
        <v>2451</v>
      </c>
      <c r="F18" s="14"/>
      <c r="G18" s="15">
        <f t="shared" si="0"/>
        <v>13.610617503331854</v>
      </c>
      <c r="H18" s="16"/>
      <c r="I18" s="15">
        <f t="shared" si="1"/>
        <v>41.470457574411377</v>
      </c>
      <c r="J18" s="28"/>
      <c r="K18" s="65">
        <v>479.69086700999998</v>
      </c>
      <c r="L18" s="14"/>
      <c r="M18" s="15">
        <f t="shared" si="2"/>
        <v>0.5654104068729644</v>
      </c>
      <c r="N18" s="16"/>
      <c r="O18" s="15">
        <f t="shared" si="3"/>
        <v>1.0540906197177837</v>
      </c>
      <c r="P18" s="28"/>
      <c r="Q18" s="14">
        <v>195712.30804161567</v>
      </c>
    </row>
    <row r="19" spans="3:17" ht="15" customHeight="1" x14ac:dyDescent="0.2">
      <c r="C19" s="17" t="s">
        <v>17</v>
      </c>
      <c r="D19" s="13"/>
      <c r="E19" s="211">
        <v>2474</v>
      </c>
      <c r="F19" s="14"/>
      <c r="G19" s="15">
        <f t="shared" si="0"/>
        <v>13.738338516215014</v>
      </c>
      <c r="H19" s="16"/>
      <c r="I19" s="15">
        <f t="shared" si="1"/>
        <v>55.208796090626393</v>
      </c>
      <c r="J19" s="28"/>
      <c r="K19" s="65">
        <v>915.00759219999998</v>
      </c>
      <c r="L19" s="14"/>
      <c r="M19" s="15">
        <f t="shared" si="2"/>
        <v>1.0785171254612782</v>
      </c>
      <c r="N19" s="16"/>
      <c r="O19" s="15">
        <f t="shared" si="3"/>
        <v>2.1326077451790617</v>
      </c>
      <c r="P19" s="28"/>
      <c r="Q19" s="14">
        <v>369849.47138237668</v>
      </c>
    </row>
    <row r="20" spans="3:17" ht="15" customHeight="1" x14ac:dyDescent="0.2">
      <c r="C20" s="17" t="s">
        <v>22</v>
      </c>
      <c r="D20" s="13"/>
      <c r="E20" s="211">
        <v>3106</v>
      </c>
      <c r="F20" s="14"/>
      <c r="G20" s="15">
        <f t="shared" si="0"/>
        <v>17.24788982674367</v>
      </c>
      <c r="H20" s="16"/>
      <c r="I20" s="15">
        <f t="shared" si="1"/>
        <v>72.456685917370066</v>
      </c>
      <c r="J20" s="28"/>
      <c r="K20" s="65">
        <v>2750.8228018300001</v>
      </c>
      <c r="L20" s="14"/>
      <c r="M20" s="15">
        <f t="shared" si="2"/>
        <v>3.2423878513945201</v>
      </c>
      <c r="N20" s="16"/>
      <c r="O20" s="15">
        <f t="shared" si="3"/>
        <v>5.3749955965735818</v>
      </c>
      <c r="P20" s="28"/>
      <c r="Q20" s="14">
        <v>885648.03664842236</v>
      </c>
    </row>
    <row r="21" spans="3:17" ht="15" customHeight="1" x14ac:dyDescent="0.2">
      <c r="C21" s="17" t="s">
        <v>24</v>
      </c>
      <c r="D21" s="13"/>
      <c r="E21" s="211">
        <v>1114</v>
      </c>
      <c r="F21" s="14"/>
      <c r="G21" s="15">
        <f t="shared" si="0"/>
        <v>6.1861394935584189</v>
      </c>
      <c r="H21" s="16"/>
      <c r="I21" s="15">
        <f t="shared" si="1"/>
        <v>78.642825410928481</v>
      </c>
      <c r="J21" s="28"/>
      <c r="K21" s="65">
        <v>1979.96382855</v>
      </c>
      <c r="L21" s="14"/>
      <c r="M21" s="15">
        <f t="shared" si="2"/>
        <v>2.3337783370198499</v>
      </c>
      <c r="N21" s="16"/>
      <c r="O21" s="15">
        <f t="shared" si="3"/>
        <v>7.7087739335934318</v>
      </c>
      <c r="P21" s="28"/>
      <c r="Q21" s="14">
        <v>1777346.3451974865</v>
      </c>
    </row>
    <row r="22" spans="3:17" ht="15" customHeight="1" x14ac:dyDescent="0.2">
      <c r="C22" s="22" t="s">
        <v>25</v>
      </c>
      <c r="D22" s="23"/>
      <c r="E22" s="212">
        <v>345</v>
      </c>
      <c r="F22" s="20"/>
      <c r="G22" s="8">
        <f t="shared" si="0"/>
        <v>1.9158151932474456</v>
      </c>
      <c r="H22" s="21"/>
      <c r="I22" s="8">
        <f t="shared" si="1"/>
        <v>80.55864060417592</v>
      </c>
      <c r="J22" s="29"/>
      <c r="K22" s="66">
        <v>810.43019590999995</v>
      </c>
      <c r="L22" s="20"/>
      <c r="M22" s="8">
        <f t="shared" si="2"/>
        <v>0.95525201400604698</v>
      </c>
      <c r="N22" s="21"/>
      <c r="O22" s="8">
        <f t="shared" si="3"/>
        <v>8.6640259475994785</v>
      </c>
      <c r="P22" s="29"/>
      <c r="Q22" s="20">
        <v>2349073.0316231884</v>
      </c>
    </row>
    <row r="23" spans="3:17" ht="15" customHeight="1" x14ac:dyDescent="0.2">
      <c r="C23" s="17" t="s">
        <v>31</v>
      </c>
      <c r="D23" s="13"/>
      <c r="E23" s="211">
        <v>400</v>
      </c>
      <c r="F23" s="14"/>
      <c r="G23" s="15">
        <f t="shared" si="0"/>
        <v>2.2212350066637048</v>
      </c>
      <c r="H23" s="16"/>
      <c r="I23" s="15">
        <f t="shared" si="1"/>
        <v>82.779875610839625</v>
      </c>
      <c r="J23" s="28"/>
      <c r="K23" s="65">
        <v>1236.5058336300001</v>
      </c>
      <c r="L23" s="14"/>
      <c r="M23" s="15">
        <f t="shared" si="2"/>
        <v>1.4574662862592249</v>
      </c>
      <c r="N23" s="16"/>
      <c r="O23" s="15">
        <f t="shared" si="3"/>
        <v>10.121492233858703</v>
      </c>
      <c r="P23" s="28"/>
      <c r="Q23" s="14">
        <v>3091264.5840750001</v>
      </c>
    </row>
    <row r="24" spans="3:17" ht="15" customHeight="1" x14ac:dyDescent="0.2">
      <c r="C24" s="17" t="s">
        <v>32</v>
      </c>
      <c r="D24" s="13"/>
      <c r="E24" s="211">
        <v>420</v>
      </c>
      <c r="F24" s="14"/>
      <c r="G24" s="15">
        <f t="shared" si="0"/>
        <v>2.33229675699689</v>
      </c>
      <c r="H24" s="16"/>
      <c r="I24" s="15">
        <f t="shared" si="1"/>
        <v>85.112172367836521</v>
      </c>
      <c r="J24" s="28"/>
      <c r="K24" s="65">
        <v>1406.10579057</v>
      </c>
      <c r="L24" s="14"/>
      <c r="M24" s="15">
        <f t="shared" si="2"/>
        <v>1.6573733248418117</v>
      </c>
      <c r="N24" s="16"/>
      <c r="O24" s="15">
        <f t="shared" si="3"/>
        <v>11.778865558700515</v>
      </c>
      <c r="P24" s="28"/>
      <c r="Q24" s="14">
        <v>3347870.9299285715</v>
      </c>
    </row>
    <row r="25" spans="3:17" ht="15" customHeight="1" x14ac:dyDescent="0.2">
      <c r="C25" s="17" t="s">
        <v>26</v>
      </c>
      <c r="D25" s="13"/>
      <c r="E25" s="211">
        <v>1074</v>
      </c>
      <c r="F25" s="14"/>
      <c r="G25" s="15">
        <f t="shared" si="0"/>
        <v>5.9640159928920484</v>
      </c>
      <c r="H25" s="16"/>
      <c r="I25" s="15">
        <f t="shared" si="1"/>
        <v>91.076188360728565</v>
      </c>
      <c r="J25" s="28"/>
      <c r="K25" s="65">
        <v>5815.4208043099998</v>
      </c>
      <c r="L25" s="14"/>
      <c r="M25" s="15">
        <f t="shared" si="2"/>
        <v>6.8546217350305998</v>
      </c>
      <c r="N25" s="16"/>
      <c r="O25" s="15">
        <f t="shared" si="3"/>
        <v>18.633487293731115</v>
      </c>
      <c r="P25" s="28"/>
      <c r="Q25" s="14">
        <v>5414730.7302700179</v>
      </c>
    </row>
    <row r="26" spans="3:17" ht="15" customHeight="1" x14ac:dyDescent="0.2">
      <c r="C26" s="17" t="s">
        <v>18</v>
      </c>
      <c r="D26" s="13"/>
      <c r="E26" s="211">
        <v>519</v>
      </c>
      <c r="F26" s="14"/>
      <c r="G26" s="15">
        <f t="shared" si="0"/>
        <v>2.8820524211461573</v>
      </c>
      <c r="H26" s="16"/>
      <c r="I26" s="15">
        <f t="shared" si="1"/>
        <v>93.958240781874721</v>
      </c>
      <c r="J26" s="28"/>
      <c r="K26" s="65">
        <v>4845.9091609799998</v>
      </c>
      <c r="L26" s="14"/>
      <c r="M26" s="15">
        <f t="shared" si="2"/>
        <v>5.7118608229036996</v>
      </c>
      <c r="N26" s="16"/>
      <c r="O26" s="15">
        <f t="shared" si="3"/>
        <v>24.345348116634813</v>
      </c>
      <c r="P26" s="28"/>
      <c r="Q26" s="14">
        <v>9337011.8708670512</v>
      </c>
    </row>
    <row r="27" spans="3:17" ht="15" customHeight="1" x14ac:dyDescent="0.2">
      <c r="C27" s="22" t="s">
        <v>19</v>
      </c>
      <c r="D27" s="23"/>
      <c r="E27" s="212">
        <v>240</v>
      </c>
      <c r="F27" s="20"/>
      <c r="G27" s="8">
        <f t="shared" si="0"/>
        <v>1.332741003998223</v>
      </c>
      <c r="H27" s="21"/>
      <c r="I27" s="8">
        <f t="shared" si="1"/>
        <v>95.290981785872944</v>
      </c>
      <c r="J27" s="29"/>
      <c r="K27" s="66">
        <v>3195.3827056599998</v>
      </c>
      <c r="L27" s="20"/>
      <c r="M27" s="8">
        <f t="shared" si="2"/>
        <v>3.7663894811747389</v>
      </c>
      <c r="N27" s="21"/>
      <c r="O27" s="8">
        <f t="shared" si="3"/>
        <v>28.111737597809551</v>
      </c>
      <c r="P27" s="29"/>
      <c r="Q27" s="20">
        <v>13314094.606916666</v>
      </c>
    </row>
    <row r="28" spans="3:17" ht="15" customHeight="1" x14ac:dyDescent="0.2">
      <c r="C28" s="17" t="s">
        <v>20</v>
      </c>
      <c r="D28" s="13"/>
      <c r="E28" s="211">
        <v>151</v>
      </c>
      <c r="F28" s="14"/>
      <c r="G28" s="15">
        <f t="shared" si="0"/>
        <v>0.83851621501554874</v>
      </c>
      <c r="H28" s="16"/>
      <c r="I28" s="15">
        <f t="shared" si="1"/>
        <v>96.129498000888489</v>
      </c>
      <c r="J28" s="28"/>
      <c r="K28" s="65">
        <v>2094.1388779700001</v>
      </c>
      <c r="L28" s="14"/>
      <c r="M28" s="15">
        <f t="shared" si="2"/>
        <v>2.4683561778482379</v>
      </c>
      <c r="N28" s="16"/>
      <c r="O28" s="15">
        <f t="shared" si="3"/>
        <v>30.58009377565779</v>
      </c>
      <c r="P28" s="28"/>
      <c r="Q28" s="14">
        <v>13868469.390529802</v>
      </c>
    </row>
    <row r="29" spans="3:17" ht="15" customHeight="1" x14ac:dyDescent="0.2">
      <c r="C29" s="17" t="s">
        <v>1</v>
      </c>
      <c r="D29" s="13"/>
      <c r="E29" s="211">
        <v>334</v>
      </c>
      <c r="F29" s="14"/>
      <c r="G29" s="15">
        <f t="shared" si="0"/>
        <v>1.8547312305641934</v>
      </c>
      <c r="H29" s="16"/>
      <c r="I29" s="15">
        <f t="shared" si="1"/>
        <v>97.984229231452687</v>
      </c>
      <c r="J29" s="28"/>
      <c r="K29" s="65">
        <v>9766.1024259999995</v>
      </c>
      <c r="L29" s="14"/>
      <c r="M29" s="15">
        <f t="shared" si="2"/>
        <v>11.511280130610849</v>
      </c>
      <c r="N29" s="16"/>
      <c r="O29" s="15">
        <f t="shared" si="3"/>
        <v>42.091373906268643</v>
      </c>
      <c r="P29" s="28"/>
      <c r="Q29" s="14">
        <v>29239827.622754492</v>
      </c>
    </row>
    <row r="30" spans="3:17" ht="15" customHeight="1" x14ac:dyDescent="0.2">
      <c r="C30" s="17" t="s">
        <v>2</v>
      </c>
      <c r="D30" s="13"/>
      <c r="E30" s="211">
        <v>161</v>
      </c>
      <c r="F30" s="14"/>
      <c r="G30" s="15">
        <f t="shared" si="0"/>
        <v>0.89404709018214135</v>
      </c>
      <c r="H30" s="16"/>
      <c r="I30" s="15">
        <f t="shared" si="1"/>
        <v>98.878276321634829</v>
      </c>
      <c r="J30" s="28"/>
      <c r="K30" s="65">
        <v>9507.05176622</v>
      </c>
      <c r="L30" s="14"/>
      <c r="M30" s="15">
        <f t="shared" si="2"/>
        <v>11.205937775731565</v>
      </c>
      <c r="N30" s="16"/>
      <c r="O30" s="15">
        <f t="shared" si="3"/>
        <v>53.297311682000206</v>
      </c>
      <c r="P30" s="28"/>
      <c r="Q30" s="14">
        <v>59050010.970310554</v>
      </c>
    </row>
    <row r="31" spans="3:17" ht="15" customHeight="1" x14ac:dyDescent="0.2">
      <c r="C31" s="17" t="s">
        <v>21</v>
      </c>
      <c r="D31" s="13"/>
      <c r="E31" s="211">
        <v>48</v>
      </c>
      <c r="F31" s="14"/>
      <c r="G31" s="15">
        <f t="shared" si="0"/>
        <v>0.26654820079964464</v>
      </c>
      <c r="H31" s="16"/>
      <c r="I31" s="15">
        <f t="shared" si="1"/>
        <v>99.144824522434476</v>
      </c>
      <c r="J31" s="28"/>
      <c r="K31" s="65">
        <v>4640.0731177500002</v>
      </c>
      <c r="L31" s="14"/>
      <c r="M31" s="15">
        <f t="shared" si="2"/>
        <v>5.4692424014248324</v>
      </c>
      <c r="N31" s="16"/>
      <c r="O31" s="15">
        <f t="shared" si="3"/>
        <v>58.766554083425035</v>
      </c>
      <c r="P31" s="28"/>
      <c r="Q31" s="14">
        <v>96668189.953125</v>
      </c>
    </row>
    <row r="32" spans="3:17" ht="15" customHeight="1" x14ac:dyDescent="0.2">
      <c r="C32" s="17" t="s">
        <v>28</v>
      </c>
      <c r="D32" s="13"/>
      <c r="E32" s="211">
        <v>43</v>
      </c>
      <c r="F32" s="14"/>
      <c r="G32" s="15">
        <f t="shared" si="0"/>
        <v>0.23878276321634828</v>
      </c>
      <c r="H32" s="16"/>
      <c r="I32" s="15">
        <f t="shared" si="1"/>
        <v>99.383607285650825</v>
      </c>
      <c r="J32" s="28"/>
      <c r="K32" s="65">
        <v>5943.94824935</v>
      </c>
      <c r="L32" s="14"/>
      <c r="M32" s="15">
        <f t="shared" si="2"/>
        <v>7.0061167081314615</v>
      </c>
      <c r="N32" s="16"/>
      <c r="O32" s="15">
        <f t="shared" si="3"/>
        <v>65.772670791556493</v>
      </c>
      <c r="P32" s="28"/>
      <c r="Q32" s="14">
        <v>138231354.63604653</v>
      </c>
    </row>
    <row r="33" spans="3:17" ht="15" customHeight="1" x14ac:dyDescent="0.2">
      <c r="C33" s="12" t="s">
        <v>29</v>
      </c>
      <c r="D33" s="13"/>
      <c r="E33" s="211">
        <v>111</v>
      </c>
      <c r="F33" s="14"/>
      <c r="G33" s="15">
        <f t="shared" si="0"/>
        <v>0.61639271434917819</v>
      </c>
      <c r="H33" s="16"/>
      <c r="I33" s="15">
        <f>I32+G33</f>
        <v>100</v>
      </c>
      <c r="J33" s="28"/>
      <c r="K33" s="65">
        <v>29038.264990979998</v>
      </c>
      <c r="L33" s="14"/>
      <c r="M33" s="15">
        <f t="shared" si="2"/>
        <v>34.2273292084435</v>
      </c>
      <c r="N33" s="16"/>
      <c r="O33" s="15">
        <f>O32+M33</f>
        <v>100</v>
      </c>
      <c r="P33" s="28"/>
      <c r="Q33" s="14">
        <v>261605990.90972972</v>
      </c>
    </row>
    <row r="34" spans="3:17" ht="17.100000000000001" customHeight="1" x14ac:dyDescent="0.2">
      <c r="C34" s="53" t="s">
        <v>11</v>
      </c>
      <c r="D34" s="53"/>
      <c r="E34" s="213">
        <v>18008</v>
      </c>
      <c r="F34" s="54"/>
      <c r="G34" s="55">
        <f>(E34/E$34)*100</f>
        <v>100</v>
      </c>
      <c r="H34" s="56"/>
      <c r="I34" s="57"/>
      <c r="J34" s="57"/>
      <c r="K34" s="214">
        <v>84839.412430159995</v>
      </c>
      <c r="L34" s="54"/>
      <c r="M34" s="55">
        <f>(K34/K$34)*100</f>
        <v>100</v>
      </c>
      <c r="N34" s="56"/>
      <c r="O34" s="57"/>
      <c r="P34" s="57"/>
      <c r="Q34" s="54">
        <v>4711206.8208662812</v>
      </c>
    </row>
    <row r="35" spans="3:17" ht="5.0999999999999996" customHeight="1" x14ac:dyDescent="0.2"/>
    <row r="36" spans="3:17" ht="12.95" customHeight="1" x14ac:dyDescent="0.2">
      <c r="C36" s="42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175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10</v>
      </c>
      <c r="F13" s="14"/>
      <c r="G13" s="15">
        <f>(E13/E$34)*100</f>
        <v>7.4449076831447289E-2</v>
      </c>
      <c r="H13" s="16"/>
      <c r="I13" s="15">
        <f>G13</f>
        <v>7.4449076831447289E-2</v>
      </c>
      <c r="J13" s="27"/>
      <c r="K13" s="65">
        <v>0.18283013000000001</v>
      </c>
      <c r="L13" s="14"/>
      <c r="M13" s="15">
        <f>(K13/K$34)*100</f>
        <v>1.6820100787622177E-3</v>
      </c>
      <c r="N13" s="16"/>
      <c r="O13" s="15">
        <f>M13</f>
        <v>1.6820100787622177E-3</v>
      </c>
      <c r="P13" s="27"/>
      <c r="Q13" s="14">
        <v>18283.012999999999</v>
      </c>
    </row>
    <row r="14" spans="1:17" ht="15" customHeight="1" x14ac:dyDescent="0.2">
      <c r="C14" s="17" t="s">
        <v>14</v>
      </c>
      <c r="D14" s="13"/>
      <c r="E14" s="211">
        <v>1745</v>
      </c>
      <c r="F14" s="14"/>
      <c r="G14" s="15">
        <f t="shared" ref="G14:G26" si="0">(E14/E$34)*100</f>
        <v>12.991363907087553</v>
      </c>
      <c r="H14" s="16"/>
      <c r="I14" s="15">
        <f t="shared" ref="I14:I26" si="1">I13+G14</f>
        <v>13.065812983919001</v>
      </c>
      <c r="J14" s="28"/>
      <c r="K14" s="65">
        <v>6.4843877799999996</v>
      </c>
      <c r="L14" s="14"/>
      <c r="M14" s="15">
        <f t="shared" ref="M14:M26" si="2">(K14/K$34)*100</f>
        <v>5.9655405816112263E-2</v>
      </c>
      <c r="N14" s="16"/>
      <c r="O14" s="15">
        <f t="shared" ref="O14:O26" si="3">O13+M14</f>
        <v>6.1337415894874479E-2</v>
      </c>
      <c r="P14" s="28"/>
      <c r="Q14" s="14">
        <v>3715.9815358166184</v>
      </c>
    </row>
    <row r="15" spans="1:17" ht="15" customHeight="1" x14ac:dyDescent="0.2">
      <c r="C15" s="17" t="s">
        <v>27</v>
      </c>
      <c r="D15" s="13"/>
      <c r="E15" s="211">
        <v>3301</v>
      </c>
      <c r="F15" s="14"/>
      <c r="G15" s="15">
        <f t="shared" si="0"/>
        <v>24.575640262060748</v>
      </c>
      <c r="H15" s="16"/>
      <c r="I15" s="15">
        <f t="shared" si="1"/>
        <v>37.641453245979747</v>
      </c>
      <c r="J15" s="28"/>
      <c r="K15" s="65">
        <v>59.018007779999998</v>
      </c>
      <c r="L15" s="14"/>
      <c r="M15" s="15">
        <f t="shared" si="2"/>
        <v>0.54295691806611401</v>
      </c>
      <c r="N15" s="16"/>
      <c r="O15" s="15">
        <f t="shared" si="3"/>
        <v>0.60429433396098853</v>
      </c>
      <c r="P15" s="28"/>
      <c r="Q15" s="14">
        <v>17878.826955468041</v>
      </c>
    </row>
    <row r="16" spans="1:17" ht="15" customHeight="1" x14ac:dyDescent="0.2">
      <c r="C16" s="17" t="s">
        <v>23</v>
      </c>
      <c r="D16" s="13"/>
      <c r="E16" s="211">
        <v>2071</v>
      </c>
      <c r="F16" s="14"/>
      <c r="G16" s="15">
        <f t="shared" si="0"/>
        <v>15.418403811792732</v>
      </c>
      <c r="H16" s="16"/>
      <c r="I16" s="15">
        <f t="shared" si="1"/>
        <v>53.059857057772476</v>
      </c>
      <c r="J16" s="28"/>
      <c r="K16" s="65">
        <v>102.13050643</v>
      </c>
      <c r="L16" s="14"/>
      <c r="M16" s="15">
        <f t="shared" si="2"/>
        <v>0.93958551123028489</v>
      </c>
      <c r="N16" s="16"/>
      <c r="O16" s="15">
        <f t="shared" si="3"/>
        <v>1.5438798451912734</v>
      </c>
      <c r="P16" s="28"/>
      <c r="Q16" s="14">
        <v>49314.585432158376</v>
      </c>
    </row>
    <row r="17" spans="3:17" ht="15" customHeight="1" x14ac:dyDescent="0.2">
      <c r="C17" s="18" t="s">
        <v>15</v>
      </c>
      <c r="D17" s="23"/>
      <c r="E17" s="212">
        <v>2817</v>
      </c>
      <c r="F17" s="20"/>
      <c r="G17" s="8">
        <f t="shared" si="0"/>
        <v>20.972304943418703</v>
      </c>
      <c r="H17" s="21"/>
      <c r="I17" s="8">
        <f t="shared" si="1"/>
        <v>74.032162001191182</v>
      </c>
      <c r="J17" s="29"/>
      <c r="K17" s="66">
        <v>292.87355210999999</v>
      </c>
      <c r="L17" s="20"/>
      <c r="M17" s="8">
        <f t="shared" si="2"/>
        <v>2.6943932406103497</v>
      </c>
      <c r="N17" s="21"/>
      <c r="O17" s="8">
        <f t="shared" si="3"/>
        <v>4.2382730858016231</v>
      </c>
      <c r="P17" s="29"/>
      <c r="Q17" s="20">
        <v>103966.47217252397</v>
      </c>
    </row>
    <row r="18" spans="3:17" ht="15" customHeight="1" x14ac:dyDescent="0.2">
      <c r="C18" s="17" t="s">
        <v>16</v>
      </c>
      <c r="D18" s="13"/>
      <c r="E18" s="211">
        <v>1467</v>
      </c>
      <c r="F18" s="14"/>
      <c r="G18" s="15">
        <f t="shared" si="0"/>
        <v>10.921679571173318</v>
      </c>
      <c r="H18" s="16"/>
      <c r="I18" s="15">
        <f t="shared" si="1"/>
        <v>84.953841572364496</v>
      </c>
      <c r="J18" s="28"/>
      <c r="K18" s="65">
        <v>328.84821337</v>
      </c>
      <c r="L18" s="14"/>
      <c r="M18" s="15">
        <f t="shared" si="2"/>
        <v>3.0253547884656005</v>
      </c>
      <c r="N18" s="16"/>
      <c r="O18" s="15">
        <f t="shared" si="3"/>
        <v>7.2636278742672236</v>
      </c>
      <c r="P18" s="28"/>
      <c r="Q18" s="14">
        <v>224163.74462849353</v>
      </c>
    </row>
    <row r="19" spans="3:17" ht="15" customHeight="1" x14ac:dyDescent="0.2">
      <c r="C19" s="17" t="s">
        <v>17</v>
      </c>
      <c r="D19" s="13"/>
      <c r="E19" s="211">
        <v>869</v>
      </c>
      <c r="F19" s="14"/>
      <c r="G19" s="15">
        <f t="shared" si="0"/>
        <v>6.4696247766527701</v>
      </c>
      <c r="H19" s="16"/>
      <c r="I19" s="15">
        <f t="shared" si="1"/>
        <v>91.423466349017261</v>
      </c>
      <c r="J19" s="28"/>
      <c r="K19" s="65">
        <v>379.01099274000001</v>
      </c>
      <c r="L19" s="14"/>
      <c r="M19" s="15">
        <f t="shared" si="2"/>
        <v>3.4868449185610362</v>
      </c>
      <c r="N19" s="16"/>
      <c r="O19" s="15">
        <f t="shared" si="3"/>
        <v>10.75047279282826</v>
      </c>
      <c r="P19" s="28"/>
      <c r="Q19" s="14">
        <v>436146.13663981587</v>
      </c>
    </row>
    <row r="20" spans="3:17" ht="15" customHeight="1" x14ac:dyDescent="0.2">
      <c r="C20" s="17" t="s">
        <v>22</v>
      </c>
      <c r="D20" s="13"/>
      <c r="E20" s="211">
        <v>807</v>
      </c>
      <c r="F20" s="14"/>
      <c r="G20" s="15">
        <f t="shared" si="0"/>
        <v>6.0080405002977963</v>
      </c>
      <c r="H20" s="16"/>
      <c r="I20" s="15">
        <f t="shared" si="1"/>
        <v>97.431506849315056</v>
      </c>
      <c r="J20" s="28"/>
      <c r="K20" s="65">
        <v>874.95158622999998</v>
      </c>
      <c r="L20" s="14"/>
      <c r="M20" s="15">
        <f t="shared" si="2"/>
        <v>8.0494248211049744</v>
      </c>
      <c r="N20" s="16"/>
      <c r="O20" s="15">
        <f t="shared" si="3"/>
        <v>18.799897613933233</v>
      </c>
      <c r="P20" s="28"/>
      <c r="Q20" s="14">
        <v>1084202.7090830235</v>
      </c>
    </row>
    <row r="21" spans="3:17" ht="15" customHeight="1" x14ac:dyDescent="0.2">
      <c r="C21" s="17" t="s">
        <v>24</v>
      </c>
      <c r="D21" s="13"/>
      <c r="E21" s="211">
        <v>144</v>
      </c>
      <c r="F21" s="14"/>
      <c r="G21" s="15">
        <f t="shared" si="0"/>
        <v>1.0720667063728408</v>
      </c>
      <c r="H21" s="16"/>
      <c r="I21" s="15">
        <f t="shared" si="1"/>
        <v>98.503573555687893</v>
      </c>
      <c r="J21" s="28"/>
      <c r="K21" s="65">
        <v>369.59333256000002</v>
      </c>
      <c r="L21" s="14"/>
      <c r="M21" s="15">
        <f t="shared" si="2"/>
        <v>3.4002038417258476</v>
      </c>
      <c r="N21" s="16"/>
      <c r="O21" s="15">
        <f t="shared" si="3"/>
        <v>22.20010145565908</v>
      </c>
      <c r="P21" s="28"/>
      <c r="Q21" s="14">
        <v>2566620.3650000002</v>
      </c>
    </row>
    <row r="22" spans="3:17" ht="15" customHeight="1" x14ac:dyDescent="0.2">
      <c r="C22" s="22" t="s">
        <v>25</v>
      </c>
      <c r="D22" s="23"/>
      <c r="E22" s="212">
        <v>26</v>
      </c>
      <c r="F22" s="20"/>
      <c r="G22" s="8">
        <f t="shared" si="0"/>
        <v>0.19356759976176297</v>
      </c>
      <c r="H22" s="21"/>
      <c r="I22" s="8">
        <f t="shared" si="1"/>
        <v>98.697141155449657</v>
      </c>
      <c r="J22" s="29"/>
      <c r="K22" s="66">
        <v>90.712682479999998</v>
      </c>
      <c r="L22" s="20"/>
      <c r="M22" s="8">
        <f t="shared" si="2"/>
        <v>0.83454322437399586</v>
      </c>
      <c r="N22" s="21"/>
      <c r="O22" s="8">
        <f t="shared" si="3"/>
        <v>23.034644680033075</v>
      </c>
      <c r="P22" s="29"/>
      <c r="Q22" s="20">
        <v>3488949.3261538465</v>
      </c>
    </row>
    <row r="23" spans="3:17" ht="15" customHeight="1" x14ac:dyDescent="0.2">
      <c r="C23" s="17" t="s">
        <v>31</v>
      </c>
      <c r="D23" s="13"/>
      <c r="E23" s="211">
        <v>39</v>
      </c>
      <c r="F23" s="14"/>
      <c r="G23" s="15">
        <f t="shared" si="0"/>
        <v>0.29035139964264445</v>
      </c>
      <c r="H23" s="16"/>
      <c r="I23" s="15">
        <f t="shared" si="1"/>
        <v>98.987492555092302</v>
      </c>
      <c r="J23" s="28"/>
      <c r="K23" s="65">
        <v>173.04061985000001</v>
      </c>
      <c r="L23" s="14"/>
      <c r="M23" s="15">
        <f t="shared" si="2"/>
        <v>1.5919480373555579</v>
      </c>
      <c r="N23" s="16"/>
      <c r="O23" s="15">
        <f t="shared" si="3"/>
        <v>24.626592717388633</v>
      </c>
      <c r="P23" s="28"/>
      <c r="Q23" s="14">
        <v>4436938.9705128213</v>
      </c>
    </row>
    <row r="24" spans="3:17" ht="15" customHeight="1" x14ac:dyDescent="0.2">
      <c r="C24" s="17" t="s">
        <v>32</v>
      </c>
      <c r="D24" s="13"/>
      <c r="E24" s="211">
        <v>33</v>
      </c>
      <c r="F24" s="14"/>
      <c r="G24" s="15">
        <f t="shared" si="0"/>
        <v>0.24568195354377603</v>
      </c>
      <c r="H24" s="16"/>
      <c r="I24" s="15">
        <f t="shared" si="1"/>
        <v>99.233174508636083</v>
      </c>
      <c r="J24" s="28"/>
      <c r="K24" s="65">
        <v>182.49605116000001</v>
      </c>
      <c r="L24" s="14"/>
      <c r="M24" s="15">
        <f t="shared" si="2"/>
        <v>1.6789366029845592</v>
      </c>
      <c r="N24" s="16"/>
      <c r="O24" s="15">
        <f t="shared" si="3"/>
        <v>26.305529320373193</v>
      </c>
      <c r="P24" s="28"/>
      <c r="Q24" s="14">
        <v>5530183.3684848482</v>
      </c>
    </row>
    <row r="25" spans="3:17" ht="15" customHeight="1" x14ac:dyDescent="0.2">
      <c r="C25" s="17" t="s">
        <v>26</v>
      </c>
      <c r="D25" s="13"/>
      <c r="E25" s="211">
        <v>64</v>
      </c>
      <c r="F25" s="14"/>
      <c r="G25" s="15">
        <f t="shared" si="0"/>
        <v>0.4764740917212627</v>
      </c>
      <c r="H25" s="16"/>
      <c r="I25" s="15">
        <f t="shared" si="1"/>
        <v>99.70964860035734</v>
      </c>
      <c r="J25" s="28"/>
      <c r="K25" s="65">
        <v>588.78725264000002</v>
      </c>
      <c r="L25" s="14"/>
      <c r="M25" s="15">
        <f t="shared" si="2"/>
        <v>5.4167553957719994</v>
      </c>
      <c r="N25" s="16"/>
      <c r="O25" s="15">
        <f t="shared" si="3"/>
        <v>31.722284716145193</v>
      </c>
      <c r="P25" s="28"/>
      <c r="Q25" s="14">
        <v>9199800.8224999998</v>
      </c>
    </row>
    <row r="26" spans="3:17" ht="15" customHeight="1" x14ac:dyDescent="0.2">
      <c r="C26" s="17" t="s">
        <v>18</v>
      </c>
      <c r="D26" s="13"/>
      <c r="E26" s="211">
        <v>19</v>
      </c>
      <c r="F26" s="14"/>
      <c r="G26" s="15">
        <f t="shared" si="0"/>
        <v>0.14145324597974984</v>
      </c>
      <c r="H26" s="16"/>
      <c r="I26" s="15">
        <f t="shared" si="1"/>
        <v>99.851101846337087</v>
      </c>
      <c r="J26" s="28"/>
      <c r="K26" s="65">
        <v>495.59033378999999</v>
      </c>
      <c r="L26" s="14"/>
      <c r="M26" s="15">
        <f t="shared" si="2"/>
        <v>4.5593575652542153</v>
      </c>
      <c r="N26" s="16"/>
      <c r="O26" s="15">
        <f t="shared" si="3"/>
        <v>36.281642281399407</v>
      </c>
      <c r="P26" s="28"/>
      <c r="Q26" s="14">
        <v>26083701.778421052</v>
      </c>
    </row>
    <row r="27" spans="3:17" ht="15" customHeight="1" x14ac:dyDescent="0.2">
      <c r="C27" s="22" t="s">
        <v>19</v>
      </c>
      <c r="D27" s="23"/>
      <c r="E27" s="212" t="s">
        <v>277</v>
      </c>
      <c r="F27" s="20"/>
      <c r="G27" s="8" t="s">
        <v>277</v>
      </c>
      <c r="H27" s="21"/>
      <c r="I27" s="8" t="s">
        <v>277</v>
      </c>
      <c r="J27" s="29"/>
      <c r="K27" s="66" t="s">
        <v>277</v>
      </c>
      <c r="L27" s="20"/>
      <c r="M27" s="8" t="s">
        <v>277</v>
      </c>
      <c r="N27" s="21"/>
      <c r="O27" s="8" t="s">
        <v>277</v>
      </c>
      <c r="P27" s="29"/>
      <c r="Q27" s="20" t="s">
        <v>277</v>
      </c>
    </row>
    <row r="28" spans="3:17" ht="15" customHeight="1" x14ac:dyDescent="0.2">
      <c r="C28" s="17" t="s">
        <v>20</v>
      </c>
      <c r="D28" s="13"/>
      <c r="E28" s="211" t="s">
        <v>277</v>
      </c>
      <c r="F28" s="14"/>
      <c r="G28" s="15" t="s">
        <v>277</v>
      </c>
      <c r="H28" s="16"/>
      <c r="I28" s="15" t="s">
        <v>277</v>
      </c>
      <c r="J28" s="28"/>
      <c r="K28" s="65" t="s">
        <v>277</v>
      </c>
      <c r="L28" s="14"/>
      <c r="M28" s="15" t="s">
        <v>277</v>
      </c>
      <c r="N28" s="16"/>
      <c r="O28" s="15" t="s">
        <v>277</v>
      </c>
      <c r="P28" s="28"/>
      <c r="Q28" s="14" t="s">
        <v>277</v>
      </c>
    </row>
    <row r="29" spans="3:17" ht="15" customHeight="1" x14ac:dyDescent="0.2">
      <c r="C29" s="17" t="s">
        <v>1</v>
      </c>
      <c r="D29" s="13"/>
      <c r="E29" s="211">
        <v>8</v>
      </c>
      <c r="F29" s="14"/>
      <c r="G29" s="15">
        <f t="shared" ref="G29" si="4">(E29/E$34)*100</f>
        <v>5.9559261465157838E-2</v>
      </c>
      <c r="H29" s="16"/>
      <c r="I29" s="15">
        <v>100</v>
      </c>
      <c r="J29" s="28"/>
      <c r="K29" s="65">
        <v>1321.7</v>
      </c>
      <c r="L29" s="14"/>
      <c r="M29" s="15">
        <f t="shared" ref="M29" si="5">(K29/K$34)*100</f>
        <v>12.159443966374814</v>
      </c>
      <c r="N29" s="16"/>
      <c r="O29" s="15">
        <v>52.1</v>
      </c>
      <c r="P29" s="28"/>
      <c r="Q29" s="14">
        <v>165207540</v>
      </c>
    </row>
    <row r="30" spans="3:17" ht="15" customHeight="1" x14ac:dyDescent="0.2">
      <c r="C30" s="17" t="s">
        <v>2</v>
      </c>
      <c r="D30" s="13"/>
      <c r="E30" s="211" t="s">
        <v>277</v>
      </c>
      <c r="F30" s="14"/>
      <c r="G30" s="15" t="s">
        <v>277</v>
      </c>
      <c r="H30" s="16"/>
      <c r="I30" s="15" t="s">
        <v>277</v>
      </c>
      <c r="J30" s="28"/>
      <c r="K30" s="65" t="s">
        <v>277</v>
      </c>
      <c r="L30" s="14"/>
      <c r="M30" s="15" t="s">
        <v>277</v>
      </c>
      <c r="N30" s="16"/>
      <c r="O30" s="15" t="s">
        <v>277</v>
      </c>
      <c r="P30" s="28"/>
      <c r="Q30" s="14" t="s">
        <v>277</v>
      </c>
    </row>
    <row r="31" spans="3:17" ht="15" customHeight="1" x14ac:dyDescent="0.2">
      <c r="C31" s="17" t="s">
        <v>21</v>
      </c>
      <c r="D31" s="13"/>
      <c r="E31" s="211" t="s">
        <v>277</v>
      </c>
      <c r="F31" s="14"/>
      <c r="G31" s="15" t="s">
        <v>277</v>
      </c>
      <c r="H31" s="16"/>
      <c r="I31" s="15" t="s">
        <v>277</v>
      </c>
      <c r="J31" s="28"/>
      <c r="K31" s="65" t="s">
        <v>277</v>
      </c>
      <c r="L31" s="14"/>
      <c r="M31" s="15" t="s">
        <v>277</v>
      </c>
      <c r="N31" s="16"/>
      <c r="O31" s="15" t="s">
        <v>277</v>
      </c>
      <c r="P31" s="28"/>
      <c r="Q31" s="14" t="s">
        <v>277</v>
      </c>
    </row>
    <row r="32" spans="3:17" ht="15" customHeight="1" x14ac:dyDescent="0.2">
      <c r="C32" s="17" t="s">
        <v>28</v>
      </c>
      <c r="D32" s="13"/>
      <c r="E32" s="211" t="s">
        <v>277</v>
      </c>
      <c r="F32" s="14"/>
      <c r="G32" s="15" t="s">
        <v>277</v>
      </c>
      <c r="H32" s="16"/>
      <c r="I32" s="15" t="s">
        <v>277</v>
      </c>
      <c r="J32" s="28"/>
      <c r="K32" s="65" t="s">
        <v>277</v>
      </c>
      <c r="L32" s="14"/>
      <c r="M32" s="15" t="s">
        <v>277</v>
      </c>
      <c r="N32" s="16"/>
      <c r="O32" s="15" t="s">
        <v>277</v>
      </c>
      <c r="P32" s="28"/>
      <c r="Q32" s="14" t="s">
        <v>277</v>
      </c>
    </row>
    <row r="33" spans="3:17" ht="15" customHeight="1" x14ac:dyDescent="0.2">
      <c r="C33" s="12" t="s">
        <v>29</v>
      </c>
      <c r="D33" s="13"/>
      <c r="E33" s="211" t="s">
        <v>277</v>
      </c>
      <c r="F33" s="14"/>
      <c r="G33" s="15" t="s">
        <v>277</v>
      </c>
      <c r="H33" s="16"/>
      <c r="I33" s="15" t="s">
        <v>277</v>
      </c>
      <c r="J33" s="28"/>
      <c r="K33" s="65" t="s">
        <v>277</v>
      </c>
      <c r="L33" s="14"/>
      <c r="M33" s="15" t="s">
        <v>277</v>
      </c>
      <c r="N33" s="16"/>
      <c r="O33" s="15" t="s">
        <v>277</v>
      </c>
      <c r="P33" s="28"/>
      <c r="Q33" s="14" t="s">
        <v>277</v>
      </c>
    </row>
    <row r="34" spans="3:17" ht="17.100000000000001" customHeight="1" x14ac:dyDescent="0.2">
      <c r="C34" s="53" t="s">
        <v>11</v>
      </c>
      <c r="D34" s="53"/>
      <c r="E34" s="213">
        <v>13432</v>
      </c>
      <c r="F34" s="54"/>
      <c r="G34" s="55">
        <f>(E34/E$34)*100</f>
        <v>100</v>
      </c>
      <c r="H34" s="56"/>
      <c r="I34" s="57"/>
      <c r="J34" s="57"/>
      <c r="K34" s="214">
        <v>10869.74045569</v>
      </c>
      <c r="L34" s="54"/>
      <c r="M34" s="55">
        <f>(K34/K$34)*100</f>
        <v>100</v>
      </c>
      <c r="N34" s="56"/>
      <c r="O34" s="57"/>
      <c r="P34" s="57"/>
      <c r="Q34" s="54">
        <v>809242.14232355577</v>
      </c>
    </row>
    <row r="35" spans="3:17" ht="5.0999999999999996" customHeight="1" x14ac:dyDescent="0.2"/>
    <row r="36" spans="3:17" ht="12.95" customHeight="1" x14ac:dyDescent="0.2">
      <c r="C36" s="61" t="s">
        <v>39</v>
      </c>
    </row>
  </sheetData>
  <mergeCells count="12">
    <mergeCell ref="Q9:Q10"/>
    <mergeCell ref="E9:E11"/>
    <mergeCell ref="G9:I9"/>
    <mergeCell ref="M9:O9"/>
    <mergeCell ref="C7:C9"/>
    <mergeCell ref="C10:C11"/>
    <mergeCell ref="K9:K10"/>
    <mergeCell ref="C2:Q2"/>
    <mergeCell ref="C4:Q4"/>
    <mergeCell ref="E7:I7"/>
    <mergeCell ref="K7:Q7"/>
    <mergeCell ref="C5:Q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176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13</v>
      </c>
      <c r="F13" s="14"/>
      <c r="G13" s="15">
        <f>(E13/E$34)*100</f>
        <v>0.13531799729364005</v>
      </c>
      <c r="H13" s="16"/>
      <c r="I13" s="15">
        <f>G13</f>
        <v>0.13531799729364005</v>
      </c>
      <c r="J13" s="27"/>
      <c r="K13" s="65">
        <v>5.2175359099999996</v>
      </c>
      <c r="L13" s="14"/>
      <c r="M13" s="15">
        <f>(K13/K$34)*100</f>
        <v>2.7425669046355308E-2</v>
      </c>
      <c r="N13" s="16"/>
      <c r="O13" s="15">
        <f>M13</f>
        <v>2.7425669046355308E-2</v>
      </c>
      <c r="P13" s="27"/>
      <c r="Q13" s="14">
        <v>401348.91615384608</v>
      </c>
    </row>
    <row r="14" spans="1:17" ht="15" customHeight="1" x14ac:dyDescent="0.2">
      <c r="C14" s="17" t="s">
        <v>14</v>
      </c>
      <c r="D14" s="13"/>
      <c r="E14" s="211">
        <v>755</v>
      </c>
      <c r="F14" s="14"/>
      <c r="G14" s="15">
        <f t="shared" ref="G14:G29" si="0">(E14/E$34)*100</f>
        <v>7.8588529197460195</v>
      </c>
      <c r="H14" s="16"/>
      <c r="I14" s="15">
        <f t="shared" ref="I14:I29" si="1">I13+G14</f>
        <v>7.9941709170396598</v>
      </c>
      <c r="J14" s="28"/>
      <c r="K14" s="65">
        <v>2.8142698199999998</v>
      </c>
      <c r="L14" s="14"/>
      <c r="M14" s="15">
        <f t="shared" ref="M14:M29" si="2">(K14/K$34)*100</f>
        <v>1.4793042927128779E-2</v>
      </c>
      <c r="N14" s="16"/>
      <c r="O14" s="15">
        <f t="shared" ref="O14:O29" si="3">O13+M14</f>
        <v>4.2218711973484091E-2</v>
      </c>
      <c r="P14" s="28"/>
      <c r="Q14" s="14">
        <v>3727.5096953642383</v>
      </c>
    </row>
    <row r="15" spans="1:17" ht="15" customHeight="1" x14ac:dyDescent="0.2">
      <c r="C15" s="17" t="s">
        <v>27</v>
      </c>
      <c r="D15" s="13"/>
      <c r="E15" s="211">
        <v>1498</v>
      </c>
      <c r="F15" s="14"/>
      <c r="G15" s="15">
        <f t="shared" si="0"/>
        <v>15.592796918913294</v>
      </c>
      <c r="H15" s="16"/>
      <c r="I15" s="15">
        <f t="shared" si="1"/>
        <v>23.586967835952954</v>
      </c>
      <c r="J15" s="28"/>
      <c r="K15" s="65">
        <v>33.970050110000003</v>
      </c>
      <c r="L15" s="14"/>
      <c r="M15" s="15">
        <f t="shared" si="2"/>
        <v>0.17856156006887278</v>
      </c>
      <c r="N15" s="16"/>
      <c r="O15" s="15">
        <f t="shared" si="3"/>
        <v>0.22078027204235687</v>
      </c>
      <c r="P15" s="28"/>
      <c r="Q15" s="14">
        <v>22676.935987983979</v>
      </c>
    </row>
    <row r="16" spans="1:17" ht="15" customHeight="1" x14ac:dyDescent="0.2">
      <c r="C16" s="17" t="s">
        <v>23</v>
      </c>
      <c r="D16" s="13"/>
      <c r="E16" s="211">
        <v>1148</v>
      </c>
      <c r="F16" s="14"/>
      <c r="G16" s="15">
        <f t="shared" si="0"/>
        <v>11.949620068699907</v>
      </c>
      <c r="H16" s="16"/>
      <c r="I16" s="15">
        <f t="shared" si="1"/>
        <v>35.536587904652862</v>
      </c>
      <c r="J16" s="28"/>
      <c r="K16" s="65">
        <v>66.773748659999995</v>
      </c>
      <c r="L16" s="14"/>
      <c r="M16" s="15">
        <f t="shared" si="2"/>
        <v>0.35099226211816742</v>
      </c>
      <c r="N16" s="16"/>
      <c r="O16" s="15">
        <f t="shared" si="3"/>
        <v>0.57177253416052432</v>
      </c>
      <c r="P16" s="28"/>
      <c r="Q16" s="14">
        <v>58165.286289198601</v>
      </c>
    </row>
    <row r="17" spans="3:17" ht="15" customHeight="1" x14ac:dyDescent="0.2">
      <c r="C17" s="18" t="s">
        <v>15</v>
      </c>
      <c r="D17" s="23"/>
      <c r="E17" s="212">
        <v>1616</v>
      </c>
      <c r="F17" s="20"/>
      <c r="G17" s="8">
        <f t="shared" si="0"/>
        <v>16.821067971270949</v>
      </c>
      <c r="H17" s="21"/>
      <c r="I17" s="8">
        <f t="shared" si="1"/>
        <v>52.357655875923811</v>
      </c>
      <c r="J17" s="29"/>
      <c r="K17" s="66">
        <v>207.46780719</v>
      </c>
      <c r="L17" s="20"/>
      <c r="M17" s="8">
        <f t="shared" si="2"/>
        <v>1.0905422628449135</v>
      </c>
      <c r="N17" s="21"/>
      <c r="O17" s="8">
        <f t="shared" si="3"/>
        <v>1.6623147970054379</v>
      </c>
      <c r="P17" s="29"/>
      <c r="Q17" s="20">
        <v>128383.54405321782</v>
      </c>
    </row>
    <row r="18" spans="3:17" ht="15" customHeight="1" x14ac:dyDescent="0.2">
      <c r="C18" s="17" t="s">
        <v>16</v>
      </c>
      <c r="D18" s="13"/>
      <c r="E18" s="211">
        <v>1091</v>
      </c>
      <c r="F18" s="14"/>
      <c r="G18" s="15">
        <f t="shared" si="0"/>
        <v>11.35630269595087</v>
      </c>
      <c r="H18" s="16"/>
      <c r="I18" s="15">
        <f t="shared" si="1"/>
        <v>63.713958571874684</v>
      </c>
      <c r="J18" s="28"/>
      <c r="K18" s="65">
        <v>302.35943908000002</v>
      </c>
      <c r="L18" s="14"/>
      <c r="M18" s="15">
        <f t="shared" si="2"/>
        <v>1.589334515811643</v>
      </c>
      <c r="N18" s="16"/>
      <c r="O18" s="15">
        <f t="shared" si="3"/>
        <v>3.2516493128170811</v>
      </c>
      <c r="P18" s="28"/>
      <c r="Q18" s="14">
        <v>277139.72417965176</v>
      </c>
    </row>
    <row r="19" spans="3:17" ht="15" customHeight="1" x14ac:dyDescent="0.2">
      <c r="C19" s="17" t="s">
        <v>17</v>
      </c>
      <c r="D19" s="13"/>
      <c r="E19" s="211">
        <v>1021</v>
      </c>
      <c r="F19" s="14"/>
      <c r="G19" s="15">
        <f t="shared" si="0"/>
        <v>10.627667325908192</v>
      </c>
      <c r="H19" s="16"/>
      <c r="I19" s="15">
        <f t="shared" si="1"/>
        <v>74.341625897782876</v>
      </c>
      <c r="J19" s="28"/>
      <c r="K19" s="65">
        <v>568.70653824999999</v>
      </c>
      <c r="L19" s="14"/>
      <c r="M19" s="15">
        <f t="shared" si="2"/>
        <v>2.9893722959623878</v>
      </c>
      <c r="N19" s="16"/>
      <c r="O19" s="15">
        <f t="shared" si="3"/>
        <v>6.2410216087794694</v>
      </c>
      <c r="P19" s="28"/>
      <c r="Q19" s="14">
        <v>557009.34206660138</v>
      </c>
    </row>
    <row r="20" spans="3:17" ht="15" customHeight="1" x14ac:dyDescent="0.2">
      <c r="C20" s="17" t="s">
        <v>22</v>
      </c>
      <c r="D20" s="13"/>
      <c r="E20" s="211">
        <v>1245</v>
      </c>
      <c r="F20" s="14"/>
      <c r="G20" s="15">
        <f t="shared" si="0"/>
        <v>12.959300510044757</v>
      </c>
      <c r="H20" s="16"/>
      <c r="I20" s="15">
        <f t="shared" si="1"/>
        <v>87.300926407827632</v>
      </c>
      <c r="J20" s="28"/>
      <c r="K20" s="65">
        <v>1666.1561415799999</v>
      </c>
      <c r="L20" s="14"/>
      <c r="M20" s="15">
        <f t="shared" si="2"/>
        <v>8.7580512538389783</v>
      </c>
      <c r="N20" s="16"/>
      <c r="O20" s="15">
        <f t="shared" si="3"/>
        <v>14.999072862618448</v>
      </c>
      <c r="P20" s="28"/>
      <c r="Q20" s="14">
        <v>1338278.0253654618</v>
      </c>
    </row>
    <row r="21" spans="3:17" ht="15" customHeight="1" x14ac:dyDescent="0.2">
      <c r="C21" s="17" t="s">
        <v>24</v>
      </c>
      <c r="D21" s="13"/>
      <c r="E21" s="211">
        <v>415</v>
      </c>
      <c r="F21" s="14"/>
      <c r="G21" s="15">
        <f t="shared" si="0"/>
        <v>4.3197668366815867</v>
      </c>
      <c r="H21" s="16"/>
      <c r="I21" s="15">
        <f t="shared" si="1"/>
        <v>91.620693244509212</v>
      </c>
      <c r="J21" s="28"/>
      <c r="K21" s="65">
        <v>1202.4259493</v>
      </c>
      <c r="L21" s="14"/>
      <c r="M21" s="15">
        <f t="shared" si="2"/>
        <v>6.3204809141891287</v>
      </c>
      <c r="N21" s="16"/>
      <c r="O21" s="15">
        <f t="shared" si="3"/>
        <v>21.319553776807577</v>
      </c>
      <c r="P21" s="28"/>
      <c r="Q21" s="14">
        <v>2897411.9260240961</v>
      </c>
    </row>
    <row r="22" spans="3:17" ht="15" customHeight="1" x14ac:dyDescent="0.2">
      <c r="C22" s="22" t="s">
        <v>25</v>
      </c>
      <c r="D22" s="23"/>
      <c r="E22" s="212">
        <v>119</v>
      </c>
      <c r="F22" s="20"/>
      <c r="G22" s="8">
        <f t="shared" si="0"/>
        <v>1.2386801290725513</v>
      </c>
      <c r="H22" s="21"/>
      <c r="I22" s="8">
        <f t="shared" si="1"/>
        <v>92.859373373581761</v>
      </c>
      <c r="J22" s="29"/>
      <c r="K22" s="66">
        <v>458.03235678999999</v>
      </c>
      <c r="L22" s="20"/>
      <c r="M22" s="8">
        <f t="shared" si="2"/>
        <v>2.4076200042568896</v>
      </c>
      <c r="N22" s="21"/>
      <c r="O22" s="8">
        <f t="shared" si="3"/>
        <v>23.727173781064465</v>
      </c>
      <c r="P22" s="29"/>
      <c r="Q22" s="20">
        <v>3849011.4015966388</v>
      </c>
    </row>
    <row r="23" spans="3:17" ht="15" customHeight="1" x14ac:dyDescent="0.2">
      <c r="C23" s="17" t="s">
        <v>31</v>
      </c>
      <c r="D23" s="13"/>
      <c r="E23" s="211">
        <v>119</v>
      </c>
      <c r="F23" s="14"/>
      <c r="G23" s="15">
        <f t="shared" si="0"/>
        <v>1.2386801290725513</v>
      </c>
      <c r="H23" s="16"/>
      <c r="I23" s="15">
        <f t="shared" si="1"/>
        <v>94.098053502654309</v>
      </c>
      <c r="J23" s="28"/>
      <c r="K23" s="65">
        <v>626.05936855000004</v>
      </c>
      <c r="L23" s="14"/>
      <c r="M23" s="15">
        <f t="shared" si="2"/>
        <v>3.2908440576928362</v>
      </c>
      <c r="N23" s="16"/>
      <c r="O23" s="15">
        <f t="shared" si="3"/>
        <v>27.018017838757302</v>
      </c>
      <c r="P23" s="28"/>
      <c r="Q23" s="14">
        <v>5261003.0970588243</v>
      </c>
    </row>
    <row r="24" spans="3:17" ht="15" customHeight="1" x14ac:dyDescent="0.2">
      <c r="C24" s="17" t="s">
        <v>32</v>
      </c>
      <c r="D24" s="13"/>
      <c r="E24" s="211">
        <v>124</v>
      </c>
      <c r="F24" s="14"/>
      <c r="G24" s="15">
        <f t="shared" si="0"/>
        <v>1.2907255126470281</v>
      </c>
      <c r="H24" s="16"/>
      <c r="I24" s="15">
        <f t="shared" si="1"/>
        <v>95.388779015301338</v>
      </c>
      <c r="J24" s="28"/>
      <c r="K24" s="65">
        <v>850.45332857999995</v>
      </c>
      <c r="L24" s="14"/>
      <c r="M24" s="15">
        <f t="shared" si="2"/>
        <v>4.4703576422546067</v>
      </c>
      <c r="N24" s="16"/>
      <c r="O24" s="15">
        <f t="shared" si="3"/>
        <v>31.488375481011907</v>
      </c>
      <c r="P24" s="28"/>
      <c r="Q24" s="14">
        <v>6858494.5853225803</v>
      </c>
    </row>
    <row r="25" spans="3:17" ht="15" customHeight="1" x14ac:dyDescent="0.2">
      <c r="C25" s="17" t="s">
        <v>26</v>
      </c>
      <c r="D25" s="13"/>
      <c r="E25" s="211">
        <v>267</v>
      </c>
      <c r="F25" s="14"/>
      <c r="G25" s="15">
        <f t="shared" si="0"/>
        <v>2.7792234828770686</v>
      </c>
      <c r="H25" s="16"/>
      <c r="I25" s="15">
        <f t="shared" si="1"/>
        <v>98.16800249817841</v>
      </c>
      <c r="J25" s="28"/>
      <c r="K25" s="65">
        <v>3194.1111927299999</v>
      </c>
      <c r="L25" s="14"/>
      <c r="M25" s="15">
        <f t="shared" si="2"/>
        <v>16.789656646382756</v>
      </c>
      <c r="N25" s="16"/>
      <c r="O25" s="15">
        <f t="shared" si="3"/>
        <v>48.278032127394667</v>
      </c>
      <c r="P25" s="28"/>
      <c r="Q25" s="14">
        <v>11962963.268651685</v>
      </c>
    </row>
    <row r="26" spans="3:17" ht="15" customHeight="1" x14ac:dyDescent="0.2">
      <c r="C26" s="17" t="s">
        <v>18</v>
      </c>
      <c r="D26" s="13"/>
      <c r="E26" s="211">
        <v>95</v>
      </c>
      <c r="F26" s="14"/>
      <c r="G26" s="15">
        <f t="shared" si="0"/>
        <v>0.98886228791506203</v>
      </c>
      <c r="H26" s="16"/>
      <c r="I26" s="15">
        <f t="shared" si="1"/>
        <v>99.156864786093479</v>
      </c>
      <c r="J26" s="28"/>
      <c r="K26" s="65">
        <v>2370.1337633799999</v>
      </c>
      <c r="L26" s="14"/>
      <c r="M26" s="15">
        <f t="shared" si="2"/>
        <v>12.458468003156012</v>
      </c>
      <c r="N26" s="16"/>
      <c r="O26" s="15">
        <f t="shared" si="3"/>
        <v>60.736500130550681</v>
      </c>
      <c r="P26" s="28"/>
      <c r="Q26" s="14">
        <v>24948776.456631579</v>
      </c>
    </row>
    <row r="27" spans="3:17" ht="15" customHeight="1" x14ac:dyDescent="0.2">
      <c r="C27" s="22" t="s">
        <v>19</v>
      </c>
      <c r="D27" s="23"/>
      <c r="E27" s="212">
        <v>30</v>
      </c>
      <c r="F27" s="20"/>
      <c r="G27" s="8">
        <f t="shared" si="0"/>
        <v>0.31227230144686169</v>
      </c>
      <c r="H27" s="21"/>
      <c r="I27" s="8">
        <f t="shared" si="1"/>
        <v>99.469137087540346</v>
      </c>
      <c r="J27" s="29"/>
      <c r="K27" s="66">
        <v>1488.8965732700001</v>
      </c>
      <c r="L27" s="20"/>
      <c r="M27" s="8">
        <f t="shared" si="2"/>
        <v>7.8262968127334904</v>
      </c>
      <c r="N27" s="21"/>
      <c r="O27" s="8">
        <f t="shared" si="3"/>
        <v>68.56279694328417</v>
      </c>
      <c r="P27" s="29"/>
      <c r="Q27" s="20">
        <v>49629885.775666669</v>
      </c>
    </row>
    <row r="28" spans="3:17" ht="15" customHeight="1" x14ac:dyDescent="0.2">
      <c r="C28" s="17" t="s">
        <v>20</v>
      </c>
      <c r="D28" s="13"/>
      <c r="E28" s="211">
        <v>21</v>
      </c>
      <c r="F28" s="14"/>
      <c r="G28" s="15">
        <f t="shared" si="0"/>
        <v>0.21859061101280317</v>
      </c>
      <c r="H28" s="16"/>
      <c r="I28" s="15">
        <f t="shared" si="1"/>
        <v>99.687727698553147</v>
      </c>
      <c r="J28" s="28"/>
      <c r="K28" s="65">
        <v>1419.70794441</v>
      </c>
      <c r="L28" s="14"/>
      <c r="M28" s="15">
        <f t="shared" si="2"/>
        <v>7.4626108756135148</v>
      </c>
      <c r="N28" s="16"/>
      <c r="O28" s="15">
        <f t="shared" si="3"/>
        <v>76.025407818897691</v>
      </c>
      <c r="P28" s="28"/>
      <c r="Q28" s="14">
        <v>67605140.210000008</v>
      </c>
    </row>
    <row r="29" spans="3:17" ht="15" customHeight="1" x14ac:dyDescent="0.2">
      <c r="C29" s="17" t="s">
        <v>1</v>
      </c>
      <c r="D29" s="13"/>
      <c r="E29" s="211">
        <v>25</v>
      </c>
      <c r="F29" s="14"/>
      <c r="G29" s="15">
        <f t="shared" si="0"/>
        <v>0.26022691787238472</v>
      </c>
      <c r="H29" s="16"/>
      <c r="I29" s="15">
        <f t="shared" si="1"/>
        <v>99.947954616425534</v>
      </c>
      <c r="J29" s="28"/>
      <c r="K29" s="65">
        <v>2892.9187142699998</v>
      </c>
      <c r="L29" s="14"/>
      <c r="M29" s="15">
        <f t="shared" si="2"/>
        <v>15.206456190078571</v>
      </c>
      <c r="N29" s="16"/>
      <c r="O29" s="15">
        <f t="shared" si="3"/>
        <v>91.23186400897626</v>
      </c>
      <c r="P29" s="28"/>
      <c r="Q29" s="14">
        <v>115716748.57080001</v>
      </c>
    </row>
    <row r="30" spans="3:17" ht="15" customHeight="1" x14ac:dyDescent="0.2">
      <c r="C30" s="17" t="s">
        <v>2</v>
      </c>
      <c r="D30" s="13"/>
      <c r="E30" s="211" t="s">
        <v>277</v>
      </c>
      <c r="F30" s="14"/>
      <c r="G30" s="15" t="s">
        <v>277</v>
      </c>
      <c r="H30" s="16"/>
      <c r="I30" s="15" t="s">
        <v>277</v>
      </c>
      <c r="J30" s="28"/>
      <c r="K30" s="65" t="s">
        <v>277</v>
      </c>
      <c r="L30" s="14"/>
      <c r="M30" s="15" t="s">
        <v>277</v>
      </c>
      <c r="N30" s="16"/>
      <c r="O30" s="15" t="s">
        <v>277</v>
      </c>
      <c r="P30" s="28"/>
      <c r="Q30" s="14" t="s">
        <v>277</v>
      </c>
    </row>
    <row r="31" spans="3:17" ht="15" customHeight="1" x14ac:dyDescent="0.2">
      <c r="C31" s="17" t="s">
        <v>21</v>
      </c>
      <c r="D31" s="13"/>
      <c r="E31" s="211" t="s">
        <v>277</v>
      </c>
      <c r="F31" s="14"/>
      <c r="G31" s="15" t="s">
        <v>277</v>
      </c>
      <c r="H31" s="16"/>
      <c r="I31" s="15" t="s">
        <v>277</v>
      </c>
      <c r="J31" s="28"/>
      <c r="K31" s="65" t="s">
        <v>277</v>
      </c>
      <c r="L31" s="14"/>
      <c r="M31" s="15" t="s">
        <v>277</v>
      </c>
      <c r="N31" s="16"/>
      <c r="O31" s="15" t="s">
        <v>277</v>
      </c>
      <c r="P31" s="28"/>
      <c r="Q31" s="14" t="s">
        <v>277</v>
      </c>
    </row>
    <row r="32" spans="3:17" ht="15" customHeight="1" x14ac:dyDescent="0.2">
      <c r="C32" s="17" t="s">
        <v>28</v>
      </c>
      <c r="D32" s="13"/>
      <c r="E32" s="211" t="s">
        <v>277</v>
      </c>
      <c r="F32" s="14"/>
      <c r="G32" s="15" t="s">
        <v>277</v>
      </c>
      <c r="H32" s="16"/>
      <c r="I32" s="15" t="s">
        <v>277</v>
      </c>
      <c r="J32" s="28"/>
      <c r="K32" s="65" t="s">
        <v>277</v>
      </c>
      <c r="L32" s="14"/>
      <c r="M32" s="15" t="s">
        <v>277</v>
      </c>
      <c r="N32" s="16"/>
      <c r="O32" s="15" t="s">
        <v>277</v>
      </c>
      <c r="P32" s="28"/>
      <c r="Q32" s="14" t="s">
        <v>277</v>
      </c>
    </row>
    <row r="33" spans="3:17" ht="15" customHeight="1" x14ac:dyDescent="0.2">
      <c r="C33" s="12" t="s">
        <v>29</v>
      </c>
      <c r="D33" s="13"/>
      <c r="E33" s="211">
        <v>0</v>
      </c>
      <c r="F33" s="14"/>
      <c r="G33" s="15">
        <f t="shared" ref="G33" si="4">(E33/E$34)*100</f>
        <v>0</v>
      </c>
      <c r="H33" s="16"/>
      <c r="I33" s="15">
        <v>100</v>
      </c>
      <c r="J33" s="28"/>
      <c r="K33" s="65">
        <v>0</v>
      </c>
      <c r="L33" s="14"/>
      <c r="M33" s="15">
        <f t="shared" ref="M33" si="5">(K33/K$34)*100</f>
        <v>0</v>
      </c>
      <c r="N33" s="16"/>
      <c r="O33" s="15">
        <v>100</v>
      </c>
      <c r="P33" s="28"/>
      <c r="Q33" s="217" t="s">
        <v>278</v>
      </c>
    </row>
    <row r="34" spans="3:17" ht="17.100000000000001" customHeight="1" x14ac:dyDescent="0.2">
      <c r="C34" s="53" t="s">
        <v>11</v>
      </c>
      <c r="D34" s="53"/>
      <c r="E34" s="213">
        <v>9607</v>
      </c>
      <c r="F34" s="54"/>
      <c r="G34" s="55">
        <f>(E34/E$34)*100</f>
        <v>100</v>
      </c>
      <c r="H34" s="56"/>
      <c r="I34" s="57"/>
      <c r="J34" s="57"/>
      <c r="K34" s="214">
        <v>19024.279412039999</v>
      </c>
      <c r="L34" s="54"/>
      <c r="M34" s="55">
        <f>(K34/K$34)*100</f>
        <v>100</v>
      </c>
      <c r="N34" s="56"/>
      <c r="O34" s="57"/>
      <c r="P34" s="57"/>
      <c r="Q34" s="54">
        <v>1980251.8384552931</v>
      </c>
    </row>
    <row r="35" spans="3:17" ht="5.0999999999999996" customHeight="1" x14ac:dyDescent="0.2"/>
    <row r="36" spans="3:17" ht="12.95" customHeight="1" x14ac:dyDescent="0.2">
      <c r="C36" s="61" t="s">
        <v>39</v>
      </c>
    </row>
  </sheetData>
  <mergeCells count="12">
    <mergeCell ref="Q9:Q10"/>
    <mergeCell ref="C2:Q2"/>
    <mergeCell ref="C4:Q4"/>
    <mergeCell ref="E7:I7"/>
    <mergeCell ref="K7:Q7"/>
    <mergeCell ref="C5:Q5"/>
    <mergeCell ref="E9:E11"/>
    <mergeCell ref="G9:I9"/>
    <mergeCell ref="M9:O9"/>
    <mergeCell ref="C7:C9"/>
    <mergeCell ref="C10:C11"/>
    <mergeCell ref="K9:K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  <c r="B1" s="215"/>
    </row>
    <row r="2" spans="1:17" ht="30" customHeight="1" x14ac:dyDescent="0.2">
      <c r="B2" s="215"/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>
      <c r="B3" s="215"/>
    </row>
    <row r="4" spans="1:17" ht="18" customHeight="1" x14ac:dyDescent="0.2">
      <c r="C4" s="240" t="s">
        <v>177</v>
      </c>
      <c r="D4" s="240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</row>
    <row r="5" spans="1:17" ht="18" customHeight="1" x14ac:dyDescent="0.2">
      <c r="C5" s="230" t="s">
        <v>213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94106</v>
      </c>
      <c r="F13" s="14"/>
      <c r="G13" s="15">
        <f>(E13/E$34)*100</f>
        <v>7.1648222803391084</v>
      </c>
      <c r="H13" s="16"/>
      <c r="I13" s="15">
        <f>G13</f>
        <v>7.1648222803391084</v>
      </c>
      <c r="J13" s="27"/>
      <c r="K13" s="65">
        <v>-2482.2119137200002</v>
      </c>
      <c r="L13" s="14"/>
      <c r="M13" s="15">
        <f>(K13/K$34)*100</f>
        <v>-5.6430343223219968</v>
      </c>
      <c r="N13" s="16"/>
      <c r="O13" s="15">
        <f>M13</f>
        <v>-5.6430343223219968</v>
      </c>
      <c r="P13" s="27"/>
      <c r="Q13" s="14">
        <v>-26376.765708031373</v>
      </c>
    </row>
    <row r="14" spans="1:17" ht="15" customHeight="1" x14ac:dyDescent="0.2">
      <c r="C14" s="17" t="s">
        <v>14</v>
      </c>
      <c r="D14" s="13"/>
      <c r="E14" s="211">
        <v>155108</v>
      </c>
      <c r="F14" s="14"/>
      <c r="G14" s="15">
        <f t="shared" ref="G14:G33" si="0">(E14/E$34)*100</f>
        <v>11.809249721153151</v>
      </c>
      <c r="H14" s="16"/>
      <c r="I14" s="15">
        <f t="shared" ref="I14:I32" si="1">I13+G14</f>
        <v>18.97407200149226</v>
      </c>
      <c r="J14" s="28"/>
      <c r="K14" s="65">
        <v>-1583.3053856500001</v>
      </c>
      <c r="L14" s="14"/>
      <c r="M14" s="15">
        <f t="shared" ref="M14:M33" si="2">(K14/K$34)*100</f>
        <v>-3.5994697247867884</v>
      </c>
      <c r="N14" s="16"/>
      <c r="O14" s="15">
        <f t="shared" ref="O14:O32" si="3">O13+M14</f>
        <v>-9.2425040471087847</v>
      </c>
      <c r="P14" s="28"/>
      <c r="Q14" s="14">
        <v>-10207.760951401604</v>
      </c>
    </row>
    <row r="15" spans="1:17" ht="15" customHeight="1" x14ac:dyDescent="0.2">
      <c r="C15" s="17" t="s">
        <v>27</v>
      </c>
      <c r="D15" s="13"/>
      <c r="E15" s="211">
        <v>233459</v>
      </c>
      <c r="F15" s="14"/>
      <c r="G15" s="15">
        <f t="shared" si="0"/>
        <v>17.774554701567251</v>
      </c>
      <c r="H15" s="16"/>
      <c r="I15" s="15">
        <f t="shared" si="1"/>
        <v>36.748626703059514</v>
      </c>
      <c r="J15" s="28"/>
      <c r="K15" s="65">
        <v>-1900.82238661</v>
      </c>
      <c r="L15" s="14"/>
      <c r="M15" s="15">
        <f t="shared" si="2"/>
        <v>-4.3213095179303087</v>
      </c>
      <c r="N15" s="16"/>
      <c r="O15" s="15">
        <f t="shared" si="3"/>
        <v>-13.563813565039094</v>
      </c>
      <c r="P15" s="28"/>
      <c r="Q15" s="14">
        <v>-8141.996610154245</v>
      </c>
    </row>
    <row r="16" spans="1:17" ht="15" customHeight="1" x14ac:dyDescent="0.2">
      <c r="C16" s="17" t="s">
        <v>23</v>
      </c>
      <c r="D16" s="13"/>
      <c r="E16" s="211">
        <v>171910</v>
      </c>
      <c r="F16" s="14"/>
      <c r="G16" s="15">
        <f t="shared" si="0"/>
        <v>13.08848105554477</v>
      </c>
      <c r="H16" s="16"/>
      <c r="I16" s="15">
        <f t="shared" si="1"/>
        <v>49.837107758604283</v>
      </c>
      <c r="J16" s="28"/>
      <c r="K16" s="65">
        <v>-934.98366346</v>
      </c>
      <c r="L16" s="14"/>
      <c r="M16" s="15">
        <f t="shared" si="2"/>
        <v>-2.1255819757177679</v>
      </c>
      <c r="N16" s="16"/>
      <c r="O16" s="15">
        <f t="shared" si="3"/>
        <v>-15.689395540756863</v>
      </c>
      <c r="P16" s="28"/>
      <c r="Q16" s="14">
        <v>-5438.7974141120358</v>
      </c>
    </row>
    <row r="17" spans="3:17" ht="15" customHeight="1" x14ac:dyDescent="0.2">
      <c r="C17" s="18" t="s">
        <v>15</v>
      </c>
      <c r="D17" s="23"/>
      <c r="E17" s="212">
        <v>241357</v>
      </c>
      <c r="F17" s="20"/>
      <c r="G17" s="8">
        <f t="shared" si="0"/>
        <v>18.37587413252934</v>
      </c>
      <c r="H17" s="21"/>
      <c r="I17" s="8">
        <f t="shared" si="1"/>
        <v>68.212981891133623</v>
      </c>
      <c r="J17" s="29"/>
      <c r="K17" s="66">
        <v>-836.76390633999995</v>
      </c>
      <c r="L17" s="20"/>
      <c r="M17" s="8">
        <f t="shared" si="2"/>
        <v>-1.9022902182756545</v>
      </c>
      <c r="N17" s="21"/>
      <c r="O17" s="8">
        <f t="shared" si="3"/>
        <v>-17.591685759032519</v>
      </c>
      <c r="P17" s="29"/>
      <c r="Q17" s="20">
        <v>-3466.9137681525704</v>
      </c>
    </row>
    <row r="18" spans="3:17" ht="15" customHeight="1" x14ac:dyDescent="0.2">
      <c r="C18" s="17" t="s">
        <v>16</v>
      </c>
      <c r="D18" s="13"/>
      <c r="E18" s="211">
        <v>151654</v>
      </c>
      <c r="F18" s="14"/>
      <c r="G18" s="15">
        <f t="shared" si="0"/>
        <v>11.546277156637696</v>
      </c>
      <c r="H18" s="16"/>
      <c r="I18" s="15">
        <f t="shared" si="1"/>
        <v>79.759259047771323</v>
      </c>
      <c r="J18" s="28"/>
      <c r="K18" s="65">
        <v>479.57062719999999</v>
      </c>
      <c r="L18" s="14"/>
      <c r="M18" s="15">
        <f t="shared" si="2"/>
        <v>1.0902507937814843</v>
      </c>
      <c r="N18" s="16"/>
      <c r="O18" s="15">
        <f t="shared" si="3"/>
        <v>-16.501434965251036</v>
      </c>
      <c r="P18" s="28"/>
      <c r="Q18" s="14">
        <v>3162.2682369076979</v>
      </c>
    </row>
    <row r="19" spans="3:17" ht="15" customHeight="1" x14ac:dyDescent="0.2">
      <c r="C19" s="17" t="s">
        <v>17</v>
      </c>
      <c r="D19" s="13"/>
      <c r="E19" s="211">
        <v>106758</v>
      </c>
      <c r="F19" s="14"/>
      <c r="G19" s="15">
        <f t="shared" si="0"/>
        <v>8.1280906318878987</v>
      </c>
      <c r="H19" s="16"/>
      <c r="I19" s="15">
        <f t="shared" si="1"/>
        <v>87.887349679659224</v>
      </c>
      <c r="J19" s="28"/>
      <c r="K19" s="65">
        <v>1906.16314992</v>
      </c>
      <c r="L19" s="14"/>
      <c r="M19" s="15">
        <f t="shared" si="2"/>
        <v>4.3334511527758846</v>
      </c>
      <c r="N19" s="16"/>
      <c r="O19" s="15">
        <f t="shared" si="3"/>
        <v>-12.167983812475152</v>
      </c>
      <c r="P19" s="28"/>
      <c r="Q19" s="14">
        <v>17854.991194289891</v>
      </c>
    </row>
    <row r="20" spans="3:17" ht="15" customHeight="1" x14ac:dyDescent="0.2">
      <c r="C20" s="17" t="s">
        <v>22</v>
      </c>
      <c r="D20" s="13"/>
      <c r="E20" s="211">
        <v>94009</v>
      </c>
      <c r="F20" s="14"/>
      <c r="G20" s="15">
        <f t="shared" si="0"/>
        <v>7.1574371214630226</v>
      </c>
      <c r="H20" s="16"/>
      <c r="I20" s="15">
        <f t="shared" si="1"/>
        <v>95.044786801122243</v>
      </c>
      <c r="J20" s="28"/>
      <c r="K20" s="65">
        <v>3491.70917706</v>
      </c>
      <c r="L20" s="14"/>
      <c r="M20" s="15">
        <f t="shared" si="2"/>
        <v>7.9380147282376301</v>
      </c>
      <c r="N20" s="16"/>
      <c r="O20" s="15">
        <f t="shared" si="3"/>
        <v>-4.2299690842375215</v>
      </c>
      <c r="P20" s="28"/>
      <c r="Q20" s="14">
        <v>37142.286132817069</v>
      </c>
    </row>
    <row r="21" spans="3:17" ht="15" customHeight="1" x14ac:dyDescent="0.2">
      <c r="C21" s="17" t="s">
        <v>24</v>
      </c>
      <c r="D21" s="13"/>
      <c r="E21" s="211">
        <v>23537</v>
      </c>
      <c r="F21" s="14"/>
      <c r="G21" s="15">
        <f t="shared" si="0"/>
        <v>1.7920049944991987</v>
      </c>
      <c r="H21" s="16"/>
      <c r="I21" s="15">
        <f t="shared" si="1"/>
        <v>96.836791795621437</v>
      </c>
      <c r="J21" s="28"/>
      <c r="K21" s="65">
        <v>2343.62425914</v>
      </c>
      <c r="L21" s="14"/>
      <c r="M21" s="15">
        <f t="shared" si="2"/>
        <v>5.3279706135699882</v>
      </c>
      <c r="N21" s="16"/>
      <c r="O21" s="15">
        <f t="shared" si="3"/>
        <v>1.0980015293324668</v>
      </c>
      <c r="P21" s="28"/>
      <c r="Q21" s="14">
        <v>99571.919069550058</v>
      </c>
    </row>
    <row r="22" spans="3:17" ht="15" customHeight="1" x14ac:dyDescent="0.2">
      <c r="C22" s="22" t="s">
        <v>25</v>
      </c>
      <c r="D22" s="23"/>
      <c r="E22" s="212">
        <v>6598</v>
      </c>
      <c r="F22" s="20"/>
      <c r="G22" s="8">
        <f t="shared" si="0"/>
        <v>0.50234307489084051</v>
      </c>
      <c r="H22" s="21"/>
      <c r="I22" s="8">
        <f t="shared" si="1"/>
        <v>97.339134870512282</v>
      </c>
      <c r="J22" s="29"/>
      <c r="K22" s="66">
        <v>1063.89823357</v>
      </c>
      <c r="L22" s="20"/>
      <c r="M22" s="8">
        <f t="shared" si="2"/>
        <v>2.4186549965010271</v>
      </c>
      <c r="N22" s="21"/>
      <c r="O22" s="8">
        <f t="shared" si="3"/>
        <v>3.5166565258334939</v>
      </c>
      <c r="P22" s="29"/>
      <c r="Q22" s="20">
        <v>161245.56434828736</v>
      </c>
    </row>
    <row r="23" spans="3:17" ht="15" customHeight="1" x14ac:dyDescent="0.2">
      <c r="C23" s="17" t="s">
        <v>31</v>
      </c>
      <c r="D23" s="13"/>
      <c r="E23" s="211">
        <v>5948</v>
      </c>
      <c r="F23" s="14"/>
      <c r="G23" s="15">
        <f t="shared" si="0"/>
        <v>0.45285489685521657</v>
      </c>
      <c r="H23" s="16"/>
      <c r="I23" s="15">
        <f t="shared" si="1"/>
        <v>97.791989767367497</v>
      </c>
      <c r="J23" s="28"/>
      <c r="K23" s="65">
        <v>1225.5770355899999</v>
      </c>
      <c r="L23" s="14"/>
      <c r="M23" s="15">
        <f t="shared" si="2"/>
        <v>2.7862138757199428</v>
      </c>
      <c r="N23" s="16"/>
      <c r="O23" s="15">
        <f t="shared" si="3"/>
        <v>6.3028704015534363</v>
      </c>
      <c r="P23" s="28"/>
      <c r="Q23" s="14">
        <v>206048.59374411564</v>
      </c>
    </row>
    <row r="24" spans="3:17" ht="15" customHeight="1" x14ac:dyDescent="0.2">
      <c r="C24" s="17" t="s">
        <v>32</v>
      </c>
      <c r="D24" s="13"/>
      <c r="E24" s="211">
        <v>6364</v>
      </c>
      <c r="F24" s="14"/>
      <c r="G24" s="15">
        <f t="shared" si="0"/>
        <v>0.48452733079801591</v>
      </c>
      <c r="H24" s="16"/>
      <c r="I24" s="15">
        <f t="shared" si="1"/>
        <v>98.276517098165513</v>
      </c>
      <c r="J24" s="28"/>
      <c r="K24" s="65">
        <v>1716.5404182899999</v>
      </c>
      <c r="L24" s="14"/>
      <c r="M24" s="15">
        <f t="shared" si="2"/>
        <v>3.9023648394091497</v>
      </c>
      <c r="N24" s="16"/>
      <c r="O24" s="15">
        <f t="shared" si="3"/>
        <v>10.205235240962587</v>
      </c>
      <c r="P24" s="28"/>
      <c r="Q24" s="14">
        <v>269726.65277969831</v>
      </c>
    </row>
    <row r="25" spans="3:17" ht="15" customHeight="1" x14ac:dyDescent="0.2">
      <c r="C25" s="17" t="s">
        <v>26</v>
      </c>
      <c r="D25" s="13"/>
      <c r="E25" s="211">
        <v>12948</v>
      </c>
      <c r="F25" s="14"/>
      <c r="G25" s="15">
        <f t="shared" si="0"/>
        <v>0.98580450646962758</v>
      </c>
      <c r="H25" s="16"/>
      <c r="I25" s="15">
        <f t="shared" si="1"/>
        <v>99.262321604635147</v>
      </c>
      <c r="J25" s="28"/>
      <c r="K25" s="65">
        <v>4027.8363799600002</v>
      </c>
      <c r="L25" s="14"/>
      <c r="M25" s="15">
        <f t="shared" si="2"/>
        <v>9.1568406432906126</v>
      </c>
      <c r="N25" s="16"/>
      <c r="O25" s="15">
        <f t="shared" si="3"/>
        <v>19.362075884253201</v>
      </c>
      <c r="P25" s="28"/>
      <c r="Q25" s="14">
        <v>311077.87920605502</v>
      </c>
    </row>
    <row r="26" spans="3:17" ht="15" customHeight="1" x14ac:dyDescent="0.2">
      <c r="C26" s="17" t="s">
        <v>18</v>
      </c>
      <c r="D26" s="13"/>
      <c r="E26" s="211">
        <v>4832</v>
      </c>
      <c r="F26" s="14"/>
      <c r="G26" s="15">
        <f t="shared" si="0"/>
        <v>0.36788750195097625</v>
      </c>
      <c r="H26" s="16"/>
      <c r="I26" s="15">
        <f t="shared" si="1"/>
        <v>99.630209106586122</v>
      </c>
      <c r="J26" s="28"/>
      <c r="K26" s="65">
        <v>5662.6441977000004</v>
      </c>
      <c r="L26" s="14"/>
      <c r="M26" s="15">
        <f t="shared" si="2"/>
        <v>12.873395452699112</v>
      </c>
      <c r="N26" s="16"/>
      <c r="O26" s="15">
        <f t="shared" si="3"/>
        <v>32.235471336952315</v>
      </c>
      <c r="P26" s="28"/>
      <c r="Q26" s="14">
        <v>1171904.8422392386</v>
      </c>
    </row>
    <row r="27" spans="3:17" ht="15" customHeight="1" x14ac:dyDescent="0.2">
      <c r="C27" s="22" t="s">
        <v>19</v>
      </c>
      <c r="D27" s="23"/>
      <c r="E27" s="212">
        <v>1607</v>
      </c>
      <c r="F27" s="20"/>
      <c r="G27" s="8">
        <f t="shared" si="0"/>
        <v>0.12235000323576549</v>
      </c>
      <c r="H27" s="21"/>
      <c r="I27" s="8">
        <f t="shared" si="1"/>
        <v>99.752559109821888</v>
      </c>
      <c r="J27" s="29"/>
      <c r="K27" s="66">
        <v>3629.3538600900001</v>
      </c>
      <c r="L27" s="20"/>
      <c r="M27" s="8">
        <f t="shared" si="2"/>
        <v>8.2509346954371114</v>
      </c>
      <c r="N27" s="21"/>
      <c r="O27" s="8">
        <f t="shared" si="3"/>
        <v>40.486406032389425</v>
      </c>
      <c r="P27" s="29"/>
      <c r="Q27" s="20">
        <v>2258465.3765339144</v>
      </c>
    </row>
    <row r="28" spans="3:17" ht="15" customHeight="1" x14ac:dyDescent="0.2">
      <c r="C28" s="17" t="s">
        <v>20</v>
      </c>
      <c r="D28" s="13"/>
      <c r="E28" s="211">
        <v>821</v>
      </c>
      <c r="F28" s="14"/>
      <c r="G28" s="15">
        <f t="shared" si="0"/>
        <v>6.2507375641918772E-2</v>
      </c>
      <c r="H28" s="16"/>
      <c r="I28" s="15">
        <f t="shared" si="1"/>
        <v>99.815066485463802</v>
      </c>
      <c r="J28" s="28"/>
      <c r="K28" s="65">
        <v>2647.7437367299999</v>
      </c>
      <c r="L28" s="14"/>
      <c r="M28" s="15">
        <f t="shared" si="2"/>
        <v>6.0193526187248425</v>
      </c>
      <c r="N28" s="16"/>
      <c r="O28" s="15">
        <f t="shared" si="3"/>
        <v>46.50575865111427</v>
      </c>
      <c r="P28" s="28"/>
      <c r="Q28" s="14">
        <v>3225022.8218392204</v>
      </c>
    </row>
    <row r="29" spans="3:17" ht="15" customHeight="1" x14ac:dyDescent="0.2">
      <c r="C29" s="17" t="s">
        <v>1</v>
      </c>
      <c r="D29" s="13"/>
      <c r="E29" s="211">
        <v>1462</v>
      </c>
      <c r="F29" s="14"/>
      <c r="G29" s="15">
        <f t="shared" si="0"/>
        <v>0.11131033275089555</v>
      </c>
      <c r="H29" s="16"/>
      <c r="I29" s="15">
        <f t="shared" si="1"/>
        <v>99.926376818214692</v>
      </c>
      <c r="J29" s="28"/>
      <c r="K29" s="65">
        <v>9757.4801977299994</v>
      </c>
      <c r="L29" s="14"/>
      <c r="M29" s="15">
        <f t="shared" si="2"/>
        <v>22.18255232392649</v>
      </c>
      <c r="N29" s="16"/>
      <c r="O29" s="15">
        <f t="shared" si="3"/>
        <v>68.688310975040764</v>
      </c>
      <c r="P29" s="28"/>
      <c r="Q29" s="14">
        <v>6674063.0627428181</v>
      </c>
    </row>
    <row r="30" spans="3:17" ht="15" customHeight="1" x14ac:dyDescent="0.2">
      <c r="C30" s="17" t="s">
        <v>2</v>
      </c>
      <c r="D30" s="13"/>
      <c r="E30" s="211">
        <v>523</v>
      </c>
      <c r="F30" s="14"/>
      <c r="G30" s="15">
        <f t="shared" si="0"/>
        <v>3.9818949404048135E-2</v>
      </c>
      <c r="H30" s="16"/>
      <c r="I30" s="15">
        <f t="shared" si="1"/>
        <v>99.966195767618743</v>
      </c>
      <c r="J30" s="28"/>
      <c r="K30" s="65">
        <v>6558.7991535499996</v>
      </c>
      <c r="L30" s="14"/>
      <c r="M30" s="15">
        <f t="shared" si="2"/>
        <v>14.910704655039419</v>
      </c>
      <c r="N30" s="16"/>
      <c r="O30" s="15">
        <f t="shared" si="3"/>
        <v>83.599015630080189</v>
      </c>
      <c r="P30" s="28"/>
      <c r="Q30" s="14">
        <v>12540724.958986614</v>
      </c>
    </row>
    <row r="31" spans="3:17" ht="15" customHeight="1" x14ac:dyDescent="0.2">
      <c r="C31" s="17" t="s">
        <v>21</v>
      </c>
      <c r="D31" s="13"/>
      <c r="E31" s="211">
        <v>143</v>
      </c>
      <c r="F31" s="14"/>
      <c r="G31" s="15">
        <f t="shared" si="0"/>
        <v>1.0887399167837254E-2</v>
      </c>
      <c r="H31" s="16"/>
      <c r="I31" s="15">
        <f t="shared" si="1"/>
        <v>99.977083166786585</v>
      </c>
      <c r="J31" s="28"/>
      <c r="K31" s="65">
        <v>1298.2388575299999</v>
      </c>
      <c r="L31" s="14"/>
      <c r="M31" s="15">
        <f t="shared" si="2"/>
        <v>2.9514024935262957</v>
      </c>
      <c r="N31" s="16"/>
      <c r="O31" s="15">
        <f t="shared" si="3"/>
        <v>86.550418123606491</v>
      </c>
      <c r="P31" s="28"/>
      <c r="Q31" s="14">
        <v>9078593.4093006998</v>
      </c>
    </row>
    <row r="32" spans="3:17" ht="15" customHeight="1" x14ac:dyDescent="0.2">
      <c r="C32" s="17" t="s">
        <v>28</v>
      </c>
      <c r="D32" s="13"/>
      <c r="E32" s="211">
        <v>92</v>
      </c>
      <c r="F32" s="14"/>
      <c r="G32" s="15">
        <f t="shared" si="0"/>
        <v>7.0044805835036868E-3</v>
      </c>
      <c r="H32" s="16"/>
      <c r="I32" s="15">
        <f t="shared" si="1"/>
        <v>99.984087647370089</v>
      </c>
      <c r="J32" s="28"/>
      <c r="K32" s="65">
        <v>-1284.1311825499999</v>
      </c>
      <c r="L32" s="14"/>
      <c r="M32" s="15">
        <f t="shared" si="2"/>
        <v>-2.9193302543752901</v>
      </c>
      <c r="N32" s="16"/>
      <c r="O32" s="15">
        <f t="shared" si="3"/>
        <v>83.631087869231195</v>
      </c>
      <c r="P32" s="28"/>
      <c r="Q32" s="14">
        <v>-13957947.636413043</v>
      </c>
    </row>
    <row r="33" spans="3:17" ht="15" customHeight="1" x14ac:dyDescent="0.2">
      <c r="C33" s="12" t="s">
        <v>29</v>
      </c>
      <c r="D33" s="13"/>
      <c r="E33" s="211">
        <v>209</v>
      </c>
      <c r="F33" s="14"/>
      <c r="G33" s="15">
        <f t="shared" si="0"/>
        <v>1.5912352629915985E-2</v>
      </c>
      <c r="H33" s="16"/>
      <c r="I33" s="15">
        <f>I32+G33</f>
        <v>100</v>
      </c>
      <c r="J33" s="28"/>
      <c r="K33" s="65">
        <v>7200.2235649900003</v>
      </c>
      <c r="L33" s="14"/>
      <c r="M33" s="15">
        <f t="shared" si="2"/>
        <v>16.368912130768827</v>
      </c>
      <c r="N33" s="16"/>
      <c r="O33" s="15">
        <f>O32+M33</f>
        <v>100.00000000000003</v>
      </c>
      <c r="P33" s="28"/>
      <c r="Q33" s="14">
        <v>34450830.454497613</v>
      </c>
    </row>
    <row r="34" spans="3:17" ht="17.100000000000001" customHeight="1" x14ac:dyDescent="0.2">
      <c r="C34" s="53" t="s">
        <v>11</v>
      </c>
      <c r="D34" s="53"/>
      <c r="E34" s="213">
        <v>1313445</v>
      </c>
      <c r="F34" s="54"/>
      <c r="G34" s="55">
        <f>(E34/E$34)*100</f>
        <v>100</v>
      </c>
      <c r="H34" s="56"/>
      <c r="I34" s="57"/>
      <c r="J34" s="57"/>
      <c r="K34" s="214">
        <v>43987.184410719994</v>
      </c>
      <c r="L34" s="54"/>
      <c r="M34" s="55">
        <f>(K34/K$34)*100</f>
        <v>100</v>
      </c>
      <c r="N34" s="56"/>
      <c r="O34" s="57"/>
      <c r="P34" s="57"/>
      <c r="Q34" s="54">
        <v>33489.932513900465</v>
      </c>
    </row>
    <row r="35" spans="3:17" ht="5.0999999999999996" customHeight="1" x14ac:dyDescent="0.2">
      <c r="M35" s="7"/>
    </row>
    <row r="36" spans="3:17" ht="12.95" customHeight="1" x14ac:dyDescent="0.2"/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178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22</v>
      </c>
      <c r="F13" s="14"/>
      <c r="G13" s="15">
        <f>(E13/E$34)*100</f>
        <v>2.4109060623328803E-2</v>
      </c>
      <c r="H13" s="16"/>
      <c r="I13" s="15">
        <f>G13</f>
        <v>2.4109060623328803E-2</v>
      </c>
      <c r="J13" s="27"/>
      <c r="K13" s="65">
        <v>0.45675190999999998</v>
      </c>
      <c r="L13" s="14"/>
      <c r="M13" s="15">
        <f>(K13/K$34)*100</f>
        <v>2.7724272507332011E-2</v>
      </c>
      <c r="N13" s="16"/>
      <c r="O13" s="15">
        <f>M13</f>
        <v>2.7724272507332011E-2</v>
      </c>
      <c r="P13" s="27"/>
      <c r="Q13" s="14">
        <v>20761.450454545455</v>
      </c>
    </row>
    <row r="14" spans="1:17" ht="15" customHeight="1" x14ac:dyDescent="0.2">
      <c r="C14" s="17" t="s">
        <v>14</v>
      </c>
      <c r="D14" s="13"/>
      <c r="E14" s="211">
        <v>1074</v>
      </c>
      <c r="F14" s="14"/>
      <c r="G14" s="15">
        <f t="shared" ref="G14:G33" si="0">(E14/E$34)*100</f>
        <v>1.1769605049752334</v>
      </c>
      <c r="H14" s="16"/>
      <c r="I14" s="15">
        <f t="shared" ref="I14:I32" si="1">I13+G14</f>
        <v>1.2010695655985621</v>
      </c>
      <c r="J14" s="28"/>
      <c r="K14" s="65">
        <v>0.42377182000000002</v>
      </c>
      <c r="L14" s="14"/>
      <c r="M14" s="15">
        <f t="shared" ref="M14:M33" si="2">(K14/K$34)*100</f>
        <v>2.5722422088192361E-2</v>
      </c>
      <c r="N14" s="16"/>
      <c r="O14" s="15">
        <f t="shared" ref="O14:O32" si="3">O13+M14</f>
        <v>5.3446694595524369E-2</v>
      </c>
      <c r="P14" s="28"/>
      <c r="Q14" s="14">
        <v>394.57338919925513</v>
      </c>
    </row>
    <row r="15" spans="1:17" ht="15" customHeight="1" x14ac:dyDescent="0.2">
      <c r="C15" s="17" t="s">
        <v>27</v>
      </c>
      <c r="D15" s="13"/>
      <c r="E15" s="211">
        <v>6089</v>
      </c>
      <c r="F15" s="14"/>
      <c r="G15" s="15">
        <f t="shared" si="0"/>
        <v>6.6727304607022306</v>
      </c>
      <c r="H15" s="16"/>
      <c r="I15" s="15">
        <f t="shared" si="1"/>
        <v>7.8738000263007928</v>
      </c>
      <c r="J15" s="28"/>
      <c r="K15" s="65">
        <v>5.2957760900000004</v>
      </c>
      <c r="L15" s="14"/>
      <c r="M15" s="15">
        <f t="shared" si="2"/>
        <v>0.32144701804744114</v>
      </c>
      <c r="N15" s="16"/>
      <c r="O15" s="15">
        <f t="shared" si="3"/>
        <v>0.3748937126429655</v>
      </c>
      <c r="P15" s="28"/>
      <c r="Q15" s="14">
        <v>869.72837740187231</v>
      </c>
    </row>
    <row r="16" spans="1:17" ht="15" customHeight="1" x14ac:dyDescent="0.2">
      <c r="C16" s="17" t="s">
        <v>23</v>
      </c>
      <c r="D16" s="13"/>
      <c r="E16" s="211">
        <v>7555</v>
      </c>
      <c r="F16" s="14"/>
      <c r="G16" s="15">
        <f t="shared" si="0"/>
        <v>8.2792705913295048</v>
      </c>
      <c r="H16" s="16"/>
      <c r="I16" s="15">
        <f t="shared" si="1"/>
        <v>16.153070617630298</v>
      </c>
      <c r="J16" s="28"/>
      <c r="K16" s="65">
        <v>9.8805401699999997</v>
      </c>
      <c r="L16" s="14"/>
      <c r="M16" s="15">
        <f t="shared" si="2"/>
        <v>0.5997364919453112</v>
      </c>
      <c r="N16" s="16"/>
      <c r="O16" s="15">
        <f t="shared" si="3"/>
        <v>0.97463020458827665</v>
      </c>
      <c r="P16" s="28"/>
      <c r="Q16" s="14">
        <v>1307.8147147584382</v>
      </c>
    </row>
    <row r="17" spans="3:17" ht="15" customHeight="1" x14ac:dyDescent="0.2">
      <c r="C17" s="18" t="s">
        <v>15</v>
      </c>
      <c r="D17" s="23"/>
      <c r="E17" s="212">
        <v>15758</v>
      </c>
      <c r="F17" s="20"/>
      <c r="G17" s="8">
        <f t="shared" si="0"/>
        <v>17.268662604655241</v>
      </c>
      <c r="H17" s="21"/>
      <c r="I17" s="8">
        <f t="shared" si="1"/>
        <v>33.421733222285539</v>
      </c>
      <c r="J17" s="29"/>
      <c r="K17" s="66">
        <v>33.65291208</v>
      </c>
      <c r="L17" s="20"/>
      <c r="M17" s="8">
        <f t="shared" si="2"/>
        <v>2.0426898820657482</v>
      </c>
      <c r="N17" s="21"/>
      <c r="O17" s="8">
        <f t="shared" si="3"/>
        <v>3.0173200866540251</v>
      </c>
      <c r="P17" s="29"/>
      <c r="Q17" s="20">
        <v>2135.6080771671532</v>
      </c>
    </row>
    <row r="18" spans="3:17" ht="15" customHeight="1" x14ac:dyDescent="0.2">
      <c r="C18" s="17" t="s">
        <v>16</v>
      </c>
      <c r="D18" s="13"/>
      <c r="E18" s="211">
        <v>14803</v>
      </c>
      <c r="F18" s="14"/>
      <c r="G18" s="15">
        <f t="shared" si="0"/>
        <v>16.222110200324376</v>
      </c>
      <c r="H18" s="16"/>
      <c r="I18" s="15">
        <f t="shared" si="1"/>
        <v>49.643843422609919</v>
      </c>
      <c r="J18" s="28"/>
      <c r="K18" s="65">
        <v>51.977201319999999</v>
      </c>
      <c r="L18" s="14"/>
      <c r="M18" s="15">
        <f t="shared" si="2"/>
        <v>3.1549514342789222</v>
      </c>
      <c r="N18" s="16"/>
      <c r="O18" s="15">
        <f t="shared" si="3"/>
        <v>6.1722715209329468</v>
      </c>
      <c r="P18" s="28"/>
      <c r="Q18" s="14">
        <v>3511.2613200027022</v>
      </c>
    </row>
    <row r="19" spans="3:17" ht="15" customHeight="1" x14ac:dyDescent="0.2">
      <c r="C19" s="17" t="s">
        <v>17</v>
      </c>
      <c r="D19" s="13"/>
      <c r="E19" s="211">
        <v>14004</v>
      </c>
      <c r="F19" s="14"/>
      <c r="G19" s="15">
        <f t="shared" si="0"/>
        <v>15.346512953140753</v>
      </c>
      <c r="H19" s="16"/>
      <c r="I19" s="15">
        <f t="shared" si="1"/>
        <v>64.990356375750679</v>
      </c>
      <c r="J19" s="28"/>
      <c r="K19" s="65">
        <v>79.922072439999994</v>
      </c>
      <c r="L19" s="14"/>
      <c r="M19" s="15">
        <f t="shared" si="2"/>
        <v>4.851170333753589</v>
      </c>
      <c r="N19" s="16"/>
      <c r="O19" s="15">
        <f t="shared" si="3"/>
        <v>11.023441854686535</v>
      </c>
      <c r="P19" s="28"/>
      <c r="Q19" s="14">
        <v>5707.088863181948</v>
      </c>
    </row>
    <row r="20" spans="3:17" ht="15" customHeight="1" x14ac:dyDescent="0.2">
      <c r="C20" s="17" t="s">
        <v>22</v>
      </c>
      <c r="D20" s="13"/>
      <c r="E20" s="211">
        <v>16824</v>
      </c>
      <c r="F20" s="14"/>
      <c r="G20" s="15">
        <f t="shared" si="0"/>
        <v>18.436856178494718</v>
      </c>
      <c r="H20" s="16"/>
      <c r="I20" s="15">
        <f t="shared" si="1"/>
        <v>83.427212554245401</v>
      </c>
      <c r="J20" s="28"/>
      <c r="K20" s="65">
        <v>181.74818821</v>
      </c>
      <c r="L20" s="14"/>
      <c r="M20" s="15">
        <f t="shared" si="2"/>
        <v>11.03188883796437</v>
      </c>
      <c r="N20" s="16"/>
      <c r="O20" s="15">
        <f t="shared" si="3"/>
        <v>22.055330692650905</v>
      </c>
      <c r="P20" s="28"/>
      <c r="Q20" s="14">
        <v>10802.911805159296</v>
      </c>
    </row>
    <row r="21" spans="3:17" ht="15" customHeight="1" x14ac:dyDescent="0.2">
      <c r="C21" s="17" t="s">
        <v>24</v>
      </c>
      <c r="D21" s="13"/>
      <c r="E21" s="211">
        <v>5337</v>
      </c>
      <c r="F21" s="14"/>
      <c r="G21" s="15">
        <f t="shared" si="0"/>
        <v>5.8486389339411744</v>
      </c>
      <c r="H21" s="16"/>
      <c r="I21" s="15">
        <f t="shared" si="1"/>
        <v>89.275851488186575</v>
      </c>
      <c r="J21" s="28"/>
      <c r="K21" s="65">
        <v>106.60922391</v>
      </c>
      <c r="L21" s="14"/>
      <c r="M21" s="15">
        <f t="shared" si="2"/>
        <v>6.4710472157106365</v>
      </c>
      <c r="N21" s="16"/>
      <c r="O21" s="15">
        <f t="shared" si="3"/>
        <v>28.526377908361543</v>
      </c>
      <c r="P21" s="28"/>
      <c r="Q21" s="14">
        <v>19975.496329398538</v>
      </c>
    </row>
    <row r="22" spans="3:17" ht="15" customHeight="1" x14ac:dyDescent="0.2">
      <c r="C22" s="22" t="s">
        <v>25</v>
      </c>
      <c r="D22" s="23"/>
      <c r="E22" s="212">
        <v>1629</v>
      </c>
      <c r="F22" s="20"/>
      <c r="G22" s="8">
        <f t="shared" si="0"/>
        <v>1.7851663525183008</v>
      </c>
      <c r="H22" s="21"/>
      <c r="I22" s="8">
        <f t="shared" si="1"/>
        <v>91.061017840704878</v>
      </c>
      <c r="J22" s="29"/>
      <c r="K22" s="66">
        <v>44.161432179999998</v>
      </c>
      <c r="L22" s="20"/>
      <c r="M22" s="8">
        <f t="shared" si="2"/>
        <v>2.6805439742384021</v>
      </c>
      <c r="N22" s="21"/>
      <c r="O22" s="8">
        <f t="shared" si="3"/>
        <v>31.206921882599943</v>
      </c>
      <c r="P22" s="29"/>
      <c r="Q22" s="20">
        <v>27109.534794352363</v>
      </c>
    </row>
    <row r="23" spans="3:17" ht="15" customHeight="1" x14ac:dyDescent="0.2">
      <c r="C23" s="17" t="s">
        <v>31</v>
      </c>
      <c r="D23" s="13"/>
      <c r="E23" s="211">
        <v>1367</v>
      </c>
      <c r="F23" s="14"/>
      <c r="G23" s="15">
        <f t="shared" si="0"/>
        <v>1.4980493578222942</v>
      </c>
      <c r="H23" s="16"/>
      <c r="I23" s="15">
        <f t="shared" si="1"/>
        <v>92.559067198527174</v>
      </c>
      <c r="J23" s="28"/>
      <c r="K23" s="65">
        <v>43.761890600000001</v>
      </c>
      <c r="L23" s="14"/>
      <c r="M23" s="15">
        <f t="shared" si="2"/>
        <v>2.6562922975635748</v>
      </c>
      <c r="N23" s="16"/>
      <c r="O23" s="15">
        <f t="shared" si="3"/>
        <v>33.863214180163517</v>
      </c>
      <c r="P23" s="28"/>
      <c r="Q23" s="14">
        <v>32013.087490855891</v>
      </c>
    </row>
    <row r="24" spans="3:17" ht="15" customHeight="1" x14ac:dyDescent="0.2">
      <c r="C24" s="17" t="s">
        <v>32</v>
      </c>
      <c r="D24" s="13"/>
      <c r="E24" s="211">
        <v>1550</v>
      </c>
      <c r="F24" s="14"/>
      <c r="G24" s="15">
        <f t="shared" si="0"/>
        <v>1.6985929075527113</v>
      </c>
      <c r="H24" s="16"/>
      <c r="I24" s="15">
        <f t="shared" si="1"/>
        <v>94.257660106079882</v>
      </c>
      <c r="J24" s="28"/>
      <c r="K24" s="65">
        <v>64.181497429999993</v>
      </c>
      <c r="L24" s="14"/>
      <c r="M24" s="15">
        <f t="shared" si="2"/>
        <v>3.8957370198582177</v>
      </c>
      <c r="N24" s="16"/>
      <c r="O24" s="15">
        <f t="shared" si="3"/>
        <v>37.758951200021734</v>
      </c>
      <c r="P24" s="28"/>
      <c r="Q24" s="14">
        <v>41407.417696774188</v>
      </c>
    </row>
    <row r="25" spans="3:17" ht="15" customHeight="1" x14ac:dyDescent="0.2">
      <c r="C25" s="17" t="s">
        <v>26</v>
      </c>
      <c r="D25" s="13"/>
      <c r="E25" s="211">
        <v>3127</v>
      </c>
      <c r="F25" s="14"/>
      <c r="G25" s="15">
        <f t="shared" si="0"/>
        <v>3.4267742076885988</v>
      </c>
      <c r="H25" s="16"/>
      <c r="I25" s="15">
        <f t="shared" si="1"/>
        <v>97.684434313768477</v>
      </c>
      <c r="J25" s="28"/>
      <c r="K25" s="65">
        <v>205.61210453000001</v>
      </c>
      <c r="L25" s="14"/>
      <c r="M25" s="15">
        <f t="shared" si="2"/>
        <v>12.480398859844406</v>
      </c>
      <c r="N25" s="16"/>
      <c r="O25" s="15">
        <f t="shared" si="3"/>
        <v>50.23935005986614</v>
      </c>
      <c r="P25" s="28"/>
      <c r="Q25" s="14">
        <v>65753.791023345053</v>
      </c>
    </row>
    <row r="26" spans="3:17" ht="15" customHeight="1" x14ac:dyDescent="0.2">
      <c r="C26" s="17" t="s">
        <v>18</v>
      </c>
      <c r="D26" s="13"/>
      <c r="E26" s="211">
        <v>1137</v>
      </c>
      <c r="F26" s="14"/>
      <c r="G26" s="15">
        <f t="shared" si="0"/>
        <v>1.2460000876693114</v>
      </c>
      <c r="H26" s="16"/>
      <c r="I26" s="15">
        <f t="shared" si="1"/>
        <v>98.930434401437793</v>
      </c>
      <c r="J26" s="28"/>
      <c r="K26" s="65">
        <v>161.17703484</v>
      </c>
      <c r="L26" s="14"/>
      <c r="M26" s="15">
        <f t="shared" si="2"/>
        <v>9.7832454292920321</v>
      </c>
      <c r="N26" s="16"/>
      <c r="O26" s="15">
        <f t="shared" si="3"/>
        <v>60.022595489158171</v>
      </c>
      <c r="P26" s="28"/>
      <c r="Q26" s="14">
        <v>141756.4070712401</v>
      </c>
    </row>
    <row r="27" spans="3:17" ht="15" customHeight="1" x14ac:dyDescent="0.2">
      <c r="C27" s="22" t="s">
        <v>19</v>
      </c>
      <c r="D27" s="23"/>
      <c r="E27" s="212">
        <v>363</v>
      </c>
      <c r="F27" s="20"/>
      <c r="G27" s="8">
        <f t="shared" si="0"/>
        <v>0.39779950028492528</v>
      </c>
      <c r="H27" s="21"/>
      <c r="I27" s="8">
        <f t="shared" si="1"/>
        <v>99.328233901722712</v>
      </c>
      <c r="J27" s="29"/>
      <c r="K27" s="66">
        <v>79.360350220000001</v>
      </c>
      <c r="L27" s="20"/>
      <c r="M27" s="8">
        <f t="shared" si="2"/>
        <v>4.8170744940652481</v>
      </c>
      <c r="N27" s="21"/>
      <c r="O27" s="8">
        <f t="shared" si="3"/>
        <v>64.839669983223416</v>
      </c>
      <c r="P27" s="29"/>
      <c r="Q27" s="20">
        <v>218623.55432506886</v>
      </c>
    </row>
    <row r="28" spans="3:17" ht="15" customHeight="1" x14ac:dyDescent="0.2">
      <c r="C28" s="17" t="s">
        <v>20</v>
      </c>
      <c r="D28" s="13"/>
      <c r="E28" s="211">
        <v>175</v>
      </c>
      <c r="F28" s="14"/>
      <c r="G28" s="15">
        <f t="shared" si="0"/>
        <v>0.19177661859466094</v>
      </c>
      <c r="H28" s="16"/>
      <c r="I28" s="15">
        <f t="shared" si="1"/>
        <v>99.520010520317371</v>
      </c>
      <c r="J28" s="28"/>
      <c r="K28" s="65">
        <v>50.212218749999998</v>
      </c>
      <c r="L28" s="14"/>
      <c r="M28" s="15">
        <f t="shared" si="2"/>
        <v>3.0478191888081341</v>
      </c>
      <c r="N28" s="16"/>
      <c r="O28" s="15">
        <f t="shared" si="3"/>
        <v>67.88748917203155</v>
      </c>
      <c r="P28" s="28"/>
      <c r="Q28" s="14">
        <v>286926.96428571426</v>
      </c>
    </row>
    <row r="29" spans="3:17" ht="15" customHeight="1" x14ac:dyDescent="0.2">
      <c r="C29" s="17" t="s">
        <v>1</v>
      </c>
      <c r="D29" s="13"/>
      <c r="E29" s="211">
        <v>290</v>
      </c>
      <c r="F29" s="14"/>
      <c r="G29" s="15">
        <f t="shared" si="0"/>
        <v>0.31780125367115242</v>
      </c>
      <c r="H29" s="16"/>
      <c r="I29" s="15">
        <f t="shared" si="1"/>
        <v>99.83781177398852</v>
      </c>
      <c r="J29" s="28"/>
      <c r="K29" s="65">
        <v>151.36823987</v>
      </c>
      <c r="L29" s="14"/>
      <c r="M29" s="15">
        <f t="shared" si="2"/>
        <v>9.1878637816995177</v>
      </c>
      <c r="N29" s="16"/>
      <c r="O29" s="15">
        <f t="shared" si="3"/>
        <v>77.07535295373107</v>
      </c>
      <c r="P29" s="28"/>
      <c r="Q29" s="14">
        <v>521959.44782758621</v>
      </c>
    </row>
    <row r="30" spans="3:17" ht="15" customHeight="1" x14ac:dyDescent="0.2">
      <c r="C30" s="17" t="s">
        <v>2</v>
      </c>
      <c r="D30" s="13"/>
      <c r="E30" s="211">
        <v>87</v>
      </c>
      <c r="F30" s="14"/>
      <c r="G30" s="15">
        <f t="shared" si="0"/>
        <v>9.5340376101345728E-2</v>
      </c>
      <c r="H30" s="16"/>
      <c r="I30" s="15">
        <f t="shared" si="1"/>
        <v>99.933152150089867</v>
      </c>
      <c r="J30" s="28"/>
      <c r="K30" s="65">
        <v>102.86434629999999</v>
      </c>
      <c r="L30" s="14"/>
      <c r="M30" s="15">
        <f t="shared" si="2"/>
        <v>6.2437378052995314</v>
      </c>
      <c r="N30" s="16"/>
      <c r="O30" s="15">
        <f t="shared" si="3"/>
        <v>83.319090759030601</v>
      </c>
      <c r="P30" s="28"/>
      <c r="Q30" s="14">
        <v>1182348.808045977</v>
      </c>
    </row>
    <row r="31" spans="3:17" ht="15" customHeight="1" x14ac:dyDescent="0.2">
      <c r="C31" s="17" t="s">
        <v>21</v>
      </c>
      <c r="D31" s="13"/>
      <c r="E31" s="211">
        <v>24</v>
      </c>
      <c r="F31" s="14"/>
      <c r="G31" s="15">
        <f t="shared" si="0"/>
        <v>2.6300793407267788E-2</v>
      </c>
      <c r="H31" s="16"/>
      <c r="I31" s="15">
        <f t="shared" si="1"/>
        <v>99.959452943497141</v>
      </c>
      <c r="J31" s="28"/>
      <c r="K31" s="65">
        <v>35.493448020000002</v>
      </c>
      <c r="L31" s="14"/>
      <c r="M31" s="15">
        <f t="shared" si="2"/>
        <v>2.1544081230690506</v>
      </c>
      <c r="N31" s="16"/>
      <c r="O31" s="15">
        <f t="shared" si="3"/>
        <v>85.473498882099648</v>
      </c>
      <c r="P31" s="28"/>
      <c r="Q31" s="14">
        <v>1478893.6675000002</v>
      </c>
    </row>
    <row r="32" spans="3:17" ht="15" customHeight="1" x14ac:dyDescent="0.2">
      <c r="C32" s="17" t="s">
        <v>28</v>
      </c>
      <c r="D32" s="13"/>
      <c r="E32" s="211">
        <v>13</v>
      </c>
      <c r="F32" s="14"/>
      <c r="G32" s="15">
        <f t="shared" si="0"/>
        <v>1.4246263095603383E-2</v>
      </c>
      <c r="H32" s="16"/>
      <c r="I32" s="15">
        <f t="shared" si="1"/>
        <v>99.973699206592741</v>
      </c>
      <c r="J32" s="28"/>
      <c r="K32" s="65">
        <v>54.597907849999999</v>
      </c>
      <c r="L32" s="14"/>
      <c r="M32" s="15">
        <f t="shared" si="2"/>
        <v>3.3140250591696523</v>
      </c>
      <c r="N32" s="16"/>
      <c r="O32" s="15">
        <f t="shared" si="3"/>
        <v>88.787523941269299</v>
      </c>
      <c r="P32" s="28"/>
      <c r="Q32" s="14">
        <v>4199839.0653846152</v>
      </c>
    </row>
    <row r="33" spans="3:17" ht="15" customHeight="1" x14ac:dyDescent="0.2">
      <c r="C33" s="12" t="s">
        <v>29</v>
      </c>
      <c r="D33" s="13"/>
      <c r="E33" s="211">
        <v>24</v>
      </c>
      <c r="F33" s="14"/>
      <c r="G33" s="15">
        <f t="shared" si="0"/>
        <v>2.6300793407267788E-2</v>
      </c>
      <c r="H33" s="16"/>
      <c r="I33" s="15">
        <f>I32+G33</f>
        <v>100.00000000000001</v>
      </c>
      <c r="J33" s="28"/>
      <c r="K33" s="65">
        <v>184.72332698</v>
      </c>
      <c r="L33" s="14"/>
      <c r="M33" s="15">
        <f t="shared" si="2"/>
        <v>11.212476058730692</v>
      </c>
      <c r="N33" s="16"/>
      <c r="O33" s="15">
        <f>O32+M33</f>
        <v>99.999999999999986</v>
      </c>
      <c r="P33" s="28"/>
      <c r="Q33" s="14">
        <v>7696805.2908333326</v>
      </c>
    </row>
    <row r="34" spans="3:17" ht="17.100000000000001" customHeight="1" x14ac:dyDescent="0.2">
      <c r="C34" s="53" t="s">
        <v>11</v>
      </c>
      <c r="D34" s="53"/>
      <c r="E34" s="213">
        <v>91252</v>
      </c>
      <c r="F34" s="54"/>
      <c r="G34" s="55">
        <f>(E34/E$34)*100</f>
        <v>100</v>
      </c>
      <c r="H34" s="56"/>
      <c r="I34" s="57"/>
      <c r="J34" s="57"/>
      <c r="K34" s="214">
        <v>1647.48023552</v>
      </c>
      <c r="L34" s="54"/>
      <c r="M34" s="55">
        <f>(K34/K$34)*100</f>
        <v>100</v>
      </c>
      <c r="N34" s="56"/>
      <c r="O34" s="57"/>
      <c r="P34" s="57"/>
      <c r="Q34" s="54">
        <v>18054.182215403496</v>
      </c>
    </row>
    <row r="35" spans="3:17" ht="5.0999999999999996" customHeight="1" x14ac:dyDescent="0.2">
      <c r="M35" s="7"/>
    </row>
    <row r="36" spans="3:17" ht="12.95" customHeight="1" x14ac:dyDescent="0.2">
      <c r="C36" s="46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theme="5" tint="0.79998168889431442"/>
  </sheetPr>
  <dimension ref="A1:Q43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179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926</v>
      </c>
      <c r="F13" s="14"/>
      <c r="G13" s="15">
        <f>(E13/E$34)*100</f>
        <v>0.37509620448009073</v>
      </c>
      <c r="H13" s="16"/>
      <c r="I13" s="15">
        <f>G13</f>
        <v>0.37509620448009073</v>
      </c>
      <c r="J13" s="27"/>
      <c r="K13" s="65">
        <v>208.43470968</v>
      </c>
      <c r="L13" s="14"/>
      <c r="M13" s="15">
        <f>(K13/K$34)*100</f>
        <v>1.6485214068764211</v>
      </c>
      <c r="N13" s="16"/>
      <c r="O13" s="15">
        <f>M13</f>
        <v>1.6485214068764211</v>
      </c>
      <c r="P13" s="27"/>
      <c r="Q13" s="14">
        <v>225091.47913606913</v>
      </c>
    </row>
    <row r="14" spans="1:17" ht="15" customHeight="1" x14ac:dyDescent="0.2">
      <c r="C14" s="17" t="s">
        <v>14</v>
      </c>
      <c r="D14" s="13"/>
      <c r="E14" s="211">
        <v>22765</v>
      </c>
      <c r="F14" s="14"/>
      <c r="G14" s="15">
        <f t="shared" ref="G14:G33" si="0">(E14/E$34)*100</f>
        <v>9.2214525863814973</v>
      </c>
      <c r="H14" s="16"/>
      <c r="I14" s="15">
        <f t="shared" ref="I14:I32" si="1">I13+G14</f>
        <v>9.5965487908615881</v>
      </c>
      <c r="J14" s="28"/>
      <c r="K14" s="65">
        <v>140.99075088999999</v>
      </c>
      <c r="L14" s="14"/>
      <c r="M14" s="15">
        <f t="shared" ref="M14:M33" si="2">(K14/K$34)*100</f>
        <v>1.1151034843024894</v>
      </c>
      <c r="N14" s="16"/>
      <c r="O14" s="15">
        <f t="shared" ref="O14:O32" si="3">O13+M14</f>
        <v>2.7636248911789103</v>
      </c>
      <c r="P14" s="28"/>
      <c r="Q14" s="14">
        <v>6193.3121410059293</v>
      </c>
    </row>
    <row r="15" spans="1:17" ht="15" customHeight="1" x14ac:dyDescent="0.2">
      <c r="C15" s="17" t="s">
        <v>27</v>
      </c>
      <c r="D15" s="13"/>
      <c r="E15" s="211">
        <v>54425</v>
      </c>
      <c r="F15" s="14"/>
      <c r="G15" s="15">
        <f t="shared" si="0"/>
        <v>22.046016121845504</v>
      </c>
      <c r="H15" s="16"/>
      <c r="I15" s="15">
        <f t="shared" si="1"/>
        <v>31.642564912707094</v>
      </c>
      <c r="J15" s="28"/>
      <c r="K15" s="65">
        <v>385.33779234000002</v>
      </c>
      <c r="L15" s="14"/>
      <c r="M15" s="15">
        <f t="shared" si="2"/>
        <v>3.04765746802076</v>
      </c>
      <c r="N15" s="16"/>
      <c r="O15" s="15">
        <f t="shared" si="3"/>
        <v>5.8112823591996703</v>
      </c>
      <c r="P15" s="28"/>
      <c r="Q15" s="14">
        <v>7080.1615496554896</v>
      </c>
    </row>
    <row r="16" spans="1:17" ht="15" customHeight="1" x14ac:dyDescent="0.2">
      <c r="C16" s="17" t="s">
        <v>23</v>
      </c>
      <c r="D16" s="13"/>
      <c r="E16" s="211">
        <v>40788</v>
      </c>
      <c r="F16" s="14"/>
      <c r="G16" s="15">
        <f t="shared" si="0"/>
        <v>16.522056142909221</v>
      </c>
      <c r="H16" s="16"/>
      <c r="I16" s="15">
        <f t="shared" si="1"/>
        <v>48.164621055616315</v>
      </c>
      <c r="J16" s="28"/>
      <c r="K16" s="65">
        <v>465.13656357999997</v>
      </c>
      <c r="L16" s="14"/>
      <c r="M16" s="15">
        <f t="shared" si="2"/>
        <v>3.6787902713505747</v>
      </c>
      <c r="N16" s="16"/>
      <c r="O16" s="15">
        <f t="shared" si="3"/>
        <v>9.4900726305502445</v>
      </c>
      <c r="P16" s="28"/>
      <c r="Q16" s="14">
        <v>11403.760017161911</v>
      </c>
    </row>
    <row r="17" spans="3:17" ht="15" customHeight="1" x14ac:dyDescent="0.2">
      <c r="C17" s="18" t="s">
        <v>15</v>
      </c>
      <c r="D17" s="23"/>
      <c r="E17" s="212">
        <v>55446</v>
      </c>
      <c r="F17" s="20"/>
      <c r="G17" s="8">
        <f t="shared" si="0"/>
        <v>22.459594118361892</v>
      </c>
      <c r="H17" s="21"/>
      <c r="I17" s="8">
        <f t="shared" si="1"/>
        <v>70.6242151739782</v>
      </c>
      <c r="J17" s="29"/>
      <c r="K17" s="66">
        <v>955.11222289</v>
      </c>
      <c r="L17" s="20"/>
      <c r="M17" s="8">
        <f t="shared" si="2"/>
        <v>7.5540342960190241</v>
      </c>
      <c r="N17" s="21"/>
      <c r="O17" s="8">
        <f t="shared" si="3"/>
        <v>17.04410692656927</v>
      </c>
      <c r="P17" s="29"/>
      <c r="Q17" s="20">
        <v>17225.98966363669</v>
      </c>
    </row>
    <row r="18" spans="3:17" ht="15" customHeight="1" x14ac:dyDescent="0.2">
      <c r="C18" s="17" t="s">
        <v>16</v>
      </c>
      <c r="D18" s="13"/>
      <c r="E18" s="211">
        <v>31482</v>
      </c>
      <c r="F18" s="14"/>
      <c r="G18" s="15">
        <f t="shared" si="0"/>
        <v>12.752460809332847</v>
      </c>
      <c r="H18" s="16"/>
      <c r="I18" s="15">
        <f t="shared" si="1"/>
        <v>83.376675983311046</v>
      </c>
      <c r="J18" s="28"/>
      <c r="K18" s="65">
        <v>909.94147186999999</v>
      </c>
      <c r="L18" s="14"/>
      <c r="M18" s="15">
        <f t="shared" si="2"/>
        <v>7.1967763799287656</v>
      </c>
      <c r="N18" s="16"/>
      <c r="O18" s="15">
        <f t="shared" si="3"/>
        <v>24.240883306498034</v>
      </c>
      <c r="P18" s="28"/>
      <c r="Q18" s="14">
        <v>28903.547165681975</v>
      </c>
    </row>
    <row r="19" spans="3:17" ht="15" customHeight="1" x14ac:dyDescent="0.2">
      <c r="C19" s="17" t="s">
        <v>17</v>
      </c>
      <c r="D19" s="13"/>
      <c r="E19" s="211">
        <v>19251</v>
      </c>
      <c r="F19" s="14"/>
      <c r="G19" s="15">
        <f t="shared" si="0"/>
        <v>7.798031352533723</v>
      </c>
      <c r="H19" s="16"/>
      <c r="I19" s="15">
        <f t="shared" si="1"/>
        <v>91.174707335844772</v>
      </c>
      <c r="J19" s="28"/>
      <c r="K19" s="65">
        <v>1054.5013389600001</v>
      </c>
      <c r="L19" s="14"/>
      <c r="M19" s="15">
        <f t="shared" si="2"/>
        <v>8.3401081975465772</v>
      </c>
      <c r="N19" s="16"/>
      <c r="O19" s="15">
        <f t="shared" si="3"/>
        <v>32.580991504044611</v>
      </c>
      <c r="P19" s="28"/>
      <c r="Q19" s="14">
        <v>54776.444805984116</v>
      </c>
    </row>
    <row r="20" spans="3:17" ht="15" customHeight="1" x14ac:dyDescent="0.2">
      <c r="C20" s="17" t="s">
        <v>22</v>
      </c>
      <c r="D20" s="13"/>
      <c r="E20" s="211">
        <v>13556</v>
      </c>
      <c r="F20" s="14"/>
      <c r="G20" s="15">
        <f t="shared" si="0"/>
        <v>5.4911491878316525</v>
      </c>
      <c r="H20" s="16"/>
      <c r="I20" s="15">
        <f t="shared" si="1"/>
        <v>96.665856523676425</v>
      </c>
      <c r="J20" s="28"/>
      <c r="K20" s="65">
        <v>1523.6691190500001</v>
      </c>
      <c r="L20" s="14"/>
      <c r="M20" s="15">
        <f t="shared" si="2"/>
        <v>12.050781578589829</v>
      </c>
      <c r="N20" s="16"/>
      <c r="O20" s="15">
        <f t="shared" si="3"/>
        <v>44.631773082634439</v>
      </c>
      <c r="P20" s="28"/>
      <c r="Q20" s="14">
        <v>112398.13507303038</v>
      </c>
    </row>
    <row r="21" spans="3:17" ht="15" customHeight="1" x14ac:dyDescent="0.2">
      <c r="C21" s="17" t="s">
        <v>24</v>
      </c>
      <c r="D21" s="13"/>
      <c r="E21" s="211">
        <v>2912</v>
      </c>
      <c r="F21" s="14"/>
      <c r="G21" s="15">
        <f t="shared" si="0"/>
        <v>1.1795681937862033</v>
      </c>
      <c r="H21" s="16"/>
      <c r="I21" s="15">
        <f t="shared" si="1"/>
        <v>97.845424717462635</v>
      </c>
      <c r="J21" s="28"/>
      <c r="K21" s="65">
        <v>847.57657253000002</v>
      </c>
      <c r="L21" s="14"/>
      <c r="M21" s="15">
        <f t="shared" si="2"/>
        <v>6.7035290136070902</v>
      </c>
      <c r="N21" s="16"/>
      <c r="O21" s="15">
        <f t="shared" si="3"/>
        <v>51.335302096241527</v>
      </c>
      <c r="P21" s="28"/>
      <c r="Q21" s="14">
        <v>291063.38342376373</v>
      </c>
    </row>
    <row r="22" spans="3:17" ht="15" customHeight="1" x14ac:dyDescent="0.2">
      <c r="C22" s="22" t="s">
        <v>25</v>
      </c>
      <c r="D22" s="23"/>
      <c r="E22" s="212">
        <v>795</v>
      </c>
      <c r="F22" s="20"/>
      <c r="G22" s="8">
        <f t="shared" si="0"/>
        <v>0.32203183861951634</v>
      </c>
      <c r="H22" s="21"/>
      <c r="I22" s="8">
        <f t="shared" si="1"/>
        <v>98.167456556082158</v>
      </c>
      <c r="J22" s="29"/>
      <c r="K22" s="66">
        <v>277.18915040000002</v>
      </c>
      <c r="L22" s="20"/>
      <c r="M22" s="8">
        <f t="shared" si="2"/>
        <v>2.1923040020053528</v>
      </c>
      <c r="N22" s="21"/>
      <c r="O22" s="8">
        <f t="shared" si="3"/>
        <v>53.527606098246878</v>
      </c>
      <c r="P22" s="29"/>
      <c r="Q22" s="20">
        <v>348665.59798742144</v>
      </c>
    </row>
    <row r="23" spans="3:17" ht="15" customHeight="1" x14ac:dyDescent="0.2">
      <c r="C23" s="17" t="s">
        <v>31</v>
      </c>
      <c r="D23" s="13"/>
      <c r="E23" s="211">
        <v>752</v>
      </c>
      <c r="F23" s="14"/>
      <c r="G23" s="15">
        <f t="shared" si="0"/>
        <v>0.30461376432940412</v>
      </c>
      <c r="H23" s="16"/>
      <c r="I23" s="15">
        <f t="shared" si="1"/>
        <v>98.472070320411561</v>
      </c>
      <c r="J23" s="28"/>
      <c r="K23" s="65">
        <v>314.01482863000001</v>
      </c>
      <c r="L23" s="14"/>
      <c r="M23" s="15">
        <f t="shared" si="2"/>
        <v>2.4835602854626524</v>
      </c>
      <c r="N23" s="16"/>
      <c r="O23" s="15">
        <f t="shared" si="3"/>
        <v>56.011166383709529</v>
      </c>
      <c r="P23" s="28"/>
      <c r="Q23" s="14">
        <v>417572.91041223402</v>
      </c>
    </row>
    <row r="24" spans="3:17" ht="15" customHeight="1" x14ac:dyDescent="0.2">
      <c r="C24" s="17" t="s">
        <v>32</v>
      </c>
      <c r="D24" s="13"/>
      <c r="E24" s="211">
        <v>773</v>
      </c>
      <c r="F24" s="14"/>
      <c r="G24" s="15">
        <f t="shared" si="0"/>
        <v>0.31312026572690077</v>
      </c>
      <c r="H24" s="16"/>
      <c r="I24" s="15">
        <f t="shared" si="1"/>
        <v>98.785190586138455</v>
      </c>
      <c r="J24" s="28"/>
      <c r="K24" s="65">
        <v>331.00344275999998</v>
      </c>
      <c r="L24" s="14"/>
      <c r="M24" s="15">
        <f t="shared" si="2"/>
        <v>2.617924154654423</v>
      </c>
      <c r="N24" s="16"/>
      <c r="O24" s="15">
        <f t="shared" si="3"/>
        <v>58.629090538363954</v>
      </c>
      <c r="P24" s="28"/>
      <c r="Q24" s="14">
        <v>428206.26489003882</v>
      </c>
    </row>
    <row r="25" spans="3:17" ht="15" customHeight="1" x14ac:dyDescent="0.2">
      <c r="C25" s="17" t="s">
        <v>26</v>
      </c>
      <c r="D25" s="13"/>
      <c r="E25" s="211">
        <v>1651</v>
      </c>
      <c r="F25" s="14"/>
      <c r="G25" s="15">
        <f t="shared" si="0"/>
        <v>0.66877303844128488</v>
      </c>
      <c r="H25" s="16"/>
      <c r="I25" s="15">
        <f t="shared" si="1"/>
        <v>99.453963624579742</v>
      </c>
      <c r="J25" s="28"/>
      <c r="K25" s="65">
        <v>1324.46897227</v>
      </c>
      <c r="L25" s="14"/>
      <c r="M25" s="15">
        <f t="shared" si="2"/>
        <v>10.475296829797699</v>
      </c>
      <c r="N25" s="16"/>
      <c r="O25" s="15">
        <f t="shared" si="3"/>
        <v>69.104387368161653</v>
      </c>
      <c r="P25" s="28"/>
      <c r="Q25" s="14">
        <v>802222.27272562077</v>
      </c>
    </row>
    <row r="26" spans="3:17" ht="15" customHeight="1" x14ac:dyDescent="0.2">
      <c r="C26" s="17" t="s">
        <v>18</v>
      </c>
      <c r="D26" s="13"/>
      <c r="E26" s="211">
        <v>654</v>
      </c>
      <c r="F26" s="14"/>
      <c r="G26" s="15">
        <f t="shared" si="0"/>
        <v>0.26491675780775309</v>
      </c>
      <c r="H26" s="16"/>
      <c r="I26" s="15">
        <f t="shared" si="1"/>
        <v>99.718880382387496</v>
      </c>
      <c r="J26" s="28"/>
      <c r="K26" s="65">
        <v>937.88682251</v>
      </c>
      <c r="L26" s="14"/>
      <c r="M26" s="15">
        <f t="shared" si="2"/>
        <v>7.4177976715525773</v>
      </c>
      <c r="N26" s="16"/>
      <c r="O26" s="15">
        <f t="shared" si="3"/>
        <v>76.52218503971423</v>
      </c>
      <c r="P26" s="28"/>
      <c r="Q26" s="14">
        <v>1434077.7102599388</v>
      </c>
    </row>
    <row r="27" spans="3:17" ht="15" customHeight="1" x14ac:dyDescent="0.2">
      <c r="C27" s="22" t="s">
        <v>19</v>
      </c>
      <c r="D27" s="23"/>
      <c r="E27" s="212">
        <v>222</v>
      </c>
      <c r="F27" s="20"/>
      <c r="G27" s="8">
        <f t="shared" si="0"/>
        <v>8.9925871916393244E-2</v>
      </c>
      <c r="H27" s="21"/>
      <c r="I27" s="8">
        <f t="shared" si="1"/>
        <v>99.808806254303889</v>
      </c>
      <c r="J27" s="29"/>
      <c r="K27" s="66">
        <v>519.02025627</v>
      </c>
      <c r="L27" s="20"/>
      <c r="M27" s="8">
        <f t="shared" si="2"/>
        <v>4.1049593149680677</v>
      </c>
      <c r="N27" s="21"/>
      <c r="O27" s="8">
        <f t="shared" si="3"/>
        <v>80.627144354682301</v>
      </c>
      <c r="P27" s="29"/>
      <c r="Q27" s="20">
        <v>2337929.0822972972</v>
      </c>
    </row>
    <row r="28" spans="3:17" ht="15" customHeight="1" x14ac:dyDescent="0.2">
      <c r="C28" s="17" t="s">
        <v>20</v>
      </c>
      <c r="D28" s="13"/>
      <c r="E28" s="211">
        <v>125</v>
      </c>
      <c r="F28" s="14"/>
      <c r="G28" s="15">
        <f t="shared" si="0"/>
        <v>5.0633936889861064E-2</v>
      </c>
      <c r="H28" s="16"/>
      <c r="I28" s="15">
        <f t="shared" si="1"/>
        <v>99.859440191193755</v>
      </c>
      <c r="J28" s="28"/>
      <c r="K28" s="65">
        <v>347.97626162</v>
      </c>
      <c r="L28" s="14"/>
      <c r="M28" s="15">
        <f t="shared" si="2"/>
        <v>2.7521630982003531</v>
      </c>
      <c r="N28" s="16"/>
      <c r="O28" s="15">
        <f t="shared" si="3"/>
        <v>83.379307452882657</v>
      </c>
      <c r="P28" s="28"/>
      <c r="Q28" s="14">
        <v>2783810.09296</v>
      </c>
    </row>
    <row r="29" spans="3:17" ht="15" customHeight="1" x14ac:dyDescent="0.2">
      <c r="C29" s="17" t="s">
        <v>1</v>
      </c>
      <c r="D29" s="13"/>
      <c r="E29" s="211">
        <v>208</v>
      </c>
      <c r="F29" s="14"/>
      <c r="G29" s="15">
        <f t="shared" si="0"/>
        <v>8.4254870984728808E-2</v>
      </c>
      <c r="H29" s="16"/>
      <c r="I29" s="15">
        <f t="shared" si="1"/>
        <v>99.943695062178477</v>
      </c>
      <c r="J29" s="28"/>
      <c r="K29" s="65">
        <v>817.99252483999999</v>
      </c>
      <c r="L29" s="14"/>
      <c r="M29" s="15">
        <f t="shared" si="2"/>
        <v>6.4695471782693375</v>
      </c>
      <c r="N29" s="16"/>
      <c r="O29" s="15">
        <f t="shared" si="3"/>
        <v>89.848854631151994</v>
      </c>
      <c r="P29" s="28"/>
      <c r="Q29" s="14">
        <v>3932656.369423077</v>
      </c>
    </row>
    <row r="30" spans="3:17" ht="15" customHeight="1" x14ac:dyDescent="0.2">
      <c r="C30" s="17" t="s">
        <v>2</v>
      </c>
      <c r="D30" s="13"/>
      <c r="E30" s="211">
        <v>75</v>
      </c>
      <c r="F30" s="14"/>
      <c r="G30" s="15">
        <f t="shared" si="0"/>
        <v>3.0380362133916636E-2</v>
      </c>
      <c r="H30" s="16"/>
      <c r="I30" s="15">
        <f t="shared" si="1"/>
        <v>99.974075424312389</v>
      </c>
      <c r="J30" s="28"/>
      <c r="K30" s="65">
        <v>584.75992682000003</v>
      </c>
      <c r="L30" s="14"/>
      <c r="M30" s="15">
        <f t="shared" si="2"/>
        <v>4.6248979295541846</v>
      </c>
      <c r="N30" s="16"/>
      <c r="O30" s="15">
        <f t="shared" si="3"/>
        <v>94.473752560706174</v>
      </c>
      <c r="P30" s="28"/>
      <c r="Q30" s="14">
        <v>7796799.0242666677</v>
      </c>
    </row>
    <row r="31" spans="3:17" ht="15" customHeight="1" x14ac:dyDescent="0.2">
      <c r="C31" s="17" t="s">
        <v>21</v>
      </c>
      <c r="D31" s="13"/>
      <c r="E31" s="211">
        <v>23</v>
      </c>
      <c r="F31" s="14"/>
      <c r="G31" s="15">
        <f t="shared" si="0"/>
        <v>9.3166443877344355E-3</v>
      </c>
      <c r="H31" s="16"/>
      <c r="I31" s="15">
        <f t="shared" si="1"/>
        <v>99.983392068700127</v>
      </c>
      <c r="J31" s="28"/>
      <c r="K31" s="65">
        <v>142.59599396999999</v>
      </c>
      <c r="L31" s="14"/>
      <c r="M31" s="15">
        <f t="shared" si="2"/>
        <v>1.1277994387559629</v>
      </c>
      <c r="N31" s="16"/>
      <c r="O31" s="15">
        <f t="shared" si="3"/>
        <v>95.601551999462131</v>
      </c>
      <c r="P31" s="28"/>
      <c r="Q31" s="14">
        <v>6199825.824782609</v>
      </c>
    </row>
    <row r="32" spans="3:17" ht="15" customHeight="1" x14ac:dyDescent="0.2">
      <c r="C32" s="17" t="s">
        <v>28</v>
      </c>
      <c r="D32" s="13"/>
      <c r="E32" s="211">
        <v>11</v>
      </c>
      <c r="F32" s="14"/>
      <c r="G32" s="15">
        <f t="shared" si="0"/>
        <v>4.4557864463077735E-3</v>
      </c>
      <c r="H32" s="16"/>
      <c r="I32" s="15">
        <f t="shared" si="1"/>
        <v>99.987847855146441</v>
      </c>
      <c r="J32" s="28"/>
      <c r="K32" s="65">
        <v>69.006402260000002</v>
      </c>
      <c r="L32" s="14"/>
      <c r="M32" s="15">
        <f t="shared" si="2"/>
        <v>0.54577537259405384</v>
      </c>
      <c r="N32" s="16"/>
      <c r="O32" s="15">
        <f t="shared" si="3"/>
        <v>96.147327372056182</v>
      </c>
      <c r="P32" s="28"/>
      <c r="Q32" s="14">
        <v>6273309.2963636369</v>
      </c>
    </row>
    <row r="33" spans="3:17" ht="15" customHeight="1" x14ac:dyDescent="0.2">
      <c r="C33" s="12" t="s">
        <v>29</v>
      </c>
      <c r="D33" s="13"/>
      <c r="E33" s="211">
        <v>30</v>
      </c>
      <c r="F33" s="14"/>
      <c r="G33" s="15">
        <f t="shared" si="0"/>
        <v>1.2152144853566653E-2</v>
      </c>
      <c r="H33" s="16"/>
      <c r="I33" s="15">
        <f>I32+G33</f>
        <v>100.00000000000001</v>
      </c>
      <c r="J33" s="28"/>
      <c r="K33" s="65">
        <v>487.12179128999998</v>
      </c>
      <c r="L33" s="14"/>
      <c r="M33" s="15">
        <f t="shared" si="2"/>
        <v>3.8526726279438215</v>
      </c>
      <c r="N33" s="16"/>
      <c r="O33" s="15">
        <f>O32+M33</f>
        <v>100</v>
      </c>
      <c r="P33" s="28"/>
      <c r="Q33" s="14">
        <v>16237393.043</v>
      </c>
    </row>
    <row r="34" spans="3:17" ht="17.100000000000001" customHeight="1" x14ac:dyDescent="0.2">
      <c r="C34" s="53" t="s">
        <v>11</v>
      </c>
      <c r="D34" s="53"/>
      <c r="E34" s="213">
        <v>246870</v>
      </c>
      <c r="F34" s="54"/>
      <c r="G34" s="55">
        <f>(E34/E$34)*100</f>
        <v>100</v>
      </c>
      <c r="H34" s="56"/>
      <c r="I34" s="57"/>
      <c r="J34" s="57"/>
      <c r="K34" s="214">
        <v>12643.736915429998</v>
      </c>
      <c r="L34" s="54"/>
      <c r="M34" s="55">
        <f>(K34/K$34)*100</f>
        <v>100</v>
      </c>
      <c r="N34" s="56"/>
      <c r="O34" s="57"/>
      <c r="P34" s="57"/>
      <c r="Q34" s="54">
        <v>51216.174162231124</v>
      </c>
    </row>
    <row r="35" spans="3:17" ht="5.0999999999999996" customHeight="1" x14ac:dyDescent="0.2">
      <c r="M35" s="7"/>
    </row>
    <row r="36" spans="3:17" ht="12.95" customHeight="1" x14ac:dyDescent="0.2">
      <c r="I36"/>
      <c r="J36"/>
      <c r="K36"/>
      <c r="L36"/>
      <c r="M36"/>
      <c r="N36"/>
      <c r="O36"/>
    </row>
    <row r="37" spans="3:17" x14ac:dyDescent="0.2">
      <c r="I37"/>
      <c r="J37"/>
      <c r="K37"/>
      <c r="L37"/>
      <c r="M37"/>
      <c r="N37"/>
      <c r="O37"/>
    </row>
    <row r="38" spans="3:17" x14ac:dyDescent="0.2">
      <c r="I38"/>
      <c r="J38"/>
      <c r="K38" s="60"/>
      <c r="L38"/>
      <c r="M38"/>
      <c r="N38"/>
      <c r="O38"/>
    </row>
    <row r="39" spans="3:17" x14ac:dyDescent="0.2">
      <c r="I39"/>
      <c r="J39"/>
      <c r="K39"/>
      <c r="L39"/>
      <c r="M39"/>
      <c r="N39"/>
      <c r="O39"/>
    </row>
    <row r="40" spans="3:17" x14ac:dyDescent="0.2">
      <c r="I40"/>
      <c r="J40"/>
      <c r="K40"/>
      <c r="L40"/>
      <c r="M40"/>
      <c r="N40"/>
      <c r="O40"/>
    </row>
    <row r="41" spans="3:17" x14ac:dyDescent="0.2">
      <c r="I41"/>
      <c r="J41"/>
      <c r="K41"/>
      <c r="L41"/>
      <c r="M41"/>
      <c r="N41"/>
      <c r="O41"/>
    </row>
    <row r="42" spans="3:17" x14ac:dyDescent="0.2">
      <c r="I42"/>
      <c r="J42"/>
      <c r="K42"/>
      <c r="L42"/>
      <c r="M42"/>
      <c r="N42"/>
      <c r="O42"/>
    </row>
    <row r="43" spans="3:17" x14ac:dyDescent="0.2">
      <c r="I43"/>
      <c r="J43"/>
      <c r="K43"/>
      <c r="L43"/>
      <c r="M43"/>
      <c r="N43"/>
      <c r="O43"/>
    </row>
  </sheetData>
  <mergeCells count="12">
    <mergeCell ref="Q9:Q10"/>
    <mergeCell ref="E9:E11"/>
    <mergeCell ref="G9:I9"/>
    <mergeCell ref="M9:O9"/>
    <mergeCell ref="C7:C9"/>
    <mergeCell ref="C10:C11"/>
    <mergeCell ref="K9:K10"/>
    <mergeCell ref="C2:Q2"/>
    <mergeCell ref="C4:Q4"/>
    <mergeCell ref="E7:I7"/>
    <mergeCell ref="K7:Q7"/>
    <mergeCell ref="C5:Q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180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473</v>
      </c>
      <c r="F13" s="14"/>
      <c r="G13" s="15">
        <f>(E13/E$34)*100</f>
        <v>8.9765414315780681E-2</v>
      </c>
      <c r="H13" s="16"/>
      <c r="I13" s="15">
        <f>G13</f>
        <v>8.9765414315780681E-2</v>
      </c>
      <c r="J13" s="27"/>
      <c r="K13" s="65">
        <v>52.100964130000001</v>
      </c>
      <c r="L13" s="14"/>
      <c r="M13" s="15">
        <f>(K13/K$34)*100</f>
        <v>4.2184982976539082E-2</v>
      </c>
      <c r="N13" s="16"/>
      <c r="O13" s="15">
        <f>M13</f>
        <v>4.2184982976539082E-2</v>
      </c>
      <c r="P13" s="27"/>
      <c r="Q13" s="14">
        <v>110150.02987315011</v>
      </c>
    </row>
    <row r="14" spans="1:17" ht="15" customHeight="1" x14ac:dyDescent="0.2">
      <c r="C14" s="17" t="s">
        <v>14</v>
      </c>
      <c r="D14" s="13"/>
      <c r="E14" s="211">
        <v>19436</v>
      </c>
      <c r="F14" s="14"/>
      <c r="G14" s="15">
        <f t="shared" ref="G14:G33" si="0">(E14/E$34)*100</f>
        <v>3.6885424791575332</v>
      </c>
      <c r="H14" s="16"/>
      <c r="I14" s="15">
        <f t="shared" ref="I14:I32" si="1">I13+G14</f>
        <v>3.7783078934733139</v>
      </c>
      <c r="J14" s="28"/>
      <c r="K14" s="65">
        <v>75.313209610000001</v>
      </c>
      <c r="L14" s="14"/>
      <c r="M14" s="15">
        <f t="shared" ref="M14:M33" si="2">(K14/K$34)*100</f>
        <v>6.0979417912095546E-2</v>
      </c>
      <c r="N14" s="16"/>
      <c r="O14" s="15">
        <f t="shared" ref="O14:O32" si="3">O13+M14</f>
        <v>0.10316440088863463</v>
      </c>
      <c r="P14" s="28"/>
      <c r="Q14" s="14">
        <v>3874.933608252727</v>
      </c>
    </row>
    <row r="15" spans="1:17" ht="15" customHeight="1" x14ac:dyDescent="0.2">
      <c r="C15" s="17" t="s">
        <v>27</v>
      </c>
      <c r="D15" s="13"/>
      <c r="E15" s="211">
        <v>69653</v>
      </c>
      <c r="F15" s="14"/>
      <c r="G15" s="15">
        <f t="shared" si="0"/>
        <v>13.218668928831018</v>
      </c>
      <c r="H15" s="16"/>
      <c r="I15" s="15">
        <f t="shared" si="1"/>
        <v>16.996976822304333</v>
      </c>
      <c r="J15" s="28"/>
      <c r="K15" s="65">
        <v>583.71731293000005</v>
      </c>
      <c r="L15" s="14"/>
      <c r="M15" s="15">
        <f t="shared" si="2"/>
        <v>0.47262282608863471</v>
      </c>
      <c r="N15" s="16"/>
      <c r="O15" s="15">
        <f t="shared" si="3"/>
        <v>0.57578722697726936</v>
      </c>
      <c r="P15" s="28"/>
      <c r="Q15" s="14">
        <v>8380.361404821042</v>
      </c>
    </row>
    <row r="16" spans="1:17" ht="15" customHeight="1" x14ac:dyDescent="0.2">
      <c r="C16" s="17" t="s">
        <v>23</v>
      </c>
      <c r="D16" s="13"/>
      <c r="E16" s="211">
        <v>66231</v>
      </c>
      <c r="F16" s="14"/>
      <c r="G16" s="15">
        <f t="shared" si="0"/>
        <v>12.56924557198408</v>
      </c>
      <c r="H16" s="16"/>
      <c r="I16" s="15">
        <f t="shared" si="1"/>
        <v>29.566222394288413</v>
      </c>
      <c r="J16" s="28"/>
      <c r="K16" s="65">
        <v>982.94306804999997</v>
      </c>
      <c r="L16" s="14"/>
      <c r="M16" s="15">
        <f t="shared" si="2"/>
        <v>0.79586697261750539</v>
      </c>
      <c r="N16" s="16"/>
      <c r="O16" s="15">
        <f t="shared" si="3"/>
        <v>1.3716541995947749</v>
      </c>
      <c r="P16" s="28"/>
      <c r="Q16" s="14">
        <v>14841.132823753227</v>
      </c>
    </row>
    <row r="17" spans="3:17" ht="15" customHeight="1" x14ac:dyDescent="0.2">
      <c r="C17" s="18" t="s">
        <v>15</v>
      </c>
      <c r="D17" s="23"/>
      <c r="E17" s="212">
        <v>110662</v>
      </c>
      <c r="F17" s="20"/>
      <c r="G17" s="8">
        <f t="shared" si="0"/>
        <v>21.001311372120345</v>
      </c>
      <c r="H17" s="21"/>
      <c r="I17" s="8">
        <f t="shared" si="1"/>
        <v>50.567533766408758</v>
      </c>
      <c r="J17" s="29"/>
      <c r="K17" s="66">
        <v>2710.6821697400001</v>
      </c>
      <c r="L17" s="20"/>
      <c r="M17" s="8">
        <f t="shared" si="2"/>
        <v>2.1947786014087702</v>
      </c>
      <c r="N17" s="21"/>
      <c r="O17" s="8">
        <f t="shared" si="3"/>
        <v>3.5664328010035451</v>
      </c>
      <c r="P17" s="29"/>
      <c r="Q17" s="20">
        <v>24495.148919592997</v>
      </c>
    </row>
    <row r="18" spans="3:17" ht="15" customHeight="1" x14ac:dyDescent="0.2">
      <c r="C18" s="17" t="s">
        <v>16</v>
      </c>
      <c r="D18" s="13"/>
      <c r="E18" s="211">
        <v>82749</v>
      </c>
      <c r="F18" s="14"/>
      <c r="G18" s="15">
        <f t="shared" si="0"/>
        <v>15.704013254157582</v>
      </c>
      <c r="H18" s="16"/>
      <c r="I18" s="15">
        <f t="shared" si="1"/>
        <v>66.271547020566345</v>
      </c>
      <c r="J18" s="28"/>
      <c r="K18" s="65">
        <v>3531.8774746200002</v>
      </c>
      <c r="L18" s="14"/>
      <c r="M18" s="15">
        <f t="shared" si="2"/>
        <v>2.859682035255775</v>
      </c>
      <c r="N18" s="16"/>
      <c r="O18" s="15">
        <f t="shared" si="3"/>
        <v>6.4261148362593197</v>
      </c>
      <c r="P18" s="28"/>
      <c r="Q18" s="14">
        <v>42681.814579269841</v>
      </c>
    </row>
    <row r="19" spans="3:17" ht="15" customHeight="1" x14ac:dyDescent="0.2">
      <c r="C19" s="17" t="s">
        <v>17</v>
      </c>
      <c r="D19" s="13"/>
      <c r="E19" s="211">
        <v>66395</v>
      </c>
      <c r="F19" s="14"/>
      <c r="G19" s="15">
        <f t="shared" si="0"/>
        <v>12.60036930971725</v>
      </c>
      <c r="H19" s="16"/>
      <c r="I19" s="15">
        <f t="shared" si="1"/>
        <v>78.871916330283597</v>
      </c>
      <c r="J19" s="28"/>
      <c r="K19" s="65">
        <v>5188.7448794399997</v>
      </c>
      <c r="L19" s="14"/>
      <c r="M19" s="15">
        <f t="shared" si="2"/>
        <v>4.2012104394579604</v>
      </c>
      <c r="N19" s="16"/>
      <c r="O19" s="15">
        <f t="shared" si="3"/>
        <v>10.627325275717279</v>
      </c>
      <c r="P19" s="28"/>
      <c r="Q19" s="14">
        <v>78149.632945854348</v>
      </c>
    </row>
    <row r="20" spans="3:17" ht="15" customHeight="1" x14ac:dyDescent="0.2">
      <c r="C20" s="17" t="s">
        <v>22</v>
      </c>
      <c r="D20" s="13"/>
      <c r="E20" s="211">
        <v>64378</v>
      </c>
      <c r="F20" s="14"/>
      <c r="G20" s="15">
        <f t="shared" si="0"/>
        <v>12.217585291377016</v>
      </c>
      <c r="H20" s="16"/>
      <c r="I20" s="15">
        <f t="shared" si="1"/>
        <v>91.089501621660617</v>
      </c>
      <c r="J20" s="28"/>
      <c r="K20" s="65">
        <v>10072.26398055</v>
      </c>
      <c r="L20" s="14"/>
      <c r="M20" s="15">
        <f t="shared" si="2"/>
        <v>8.1552864068795792</v>
      </c>
      <c r="N20" s="16"/>
      <c r="O20" s="15">
        <f t="shared" si="3"/>
        <v>18.782611682596858</v>
      </c>
      <c r="P20" s="28"/>
      <c r="Q20" s="14">
        <v>156455.06198623756</v>
      </c>
    </row>
    <row r="21" spans="3:17" ht="15" customHeight="1" x14ac:dyDescent="0.2">
      <c r="C21" s="17" t="s">
        <v>24</v>
      </c>
      <c r="D21" s="13"/>
      <c r="E21" s="211">
        <v>17149</v>
      </c>
      <c r="F21" s="14"/>
      <c r="G21" s="15">
        <f t="shared" si="0"/>
        <v>3.2545181608907461</v>
      </c>
      <c r="H21" s="16"/>
      <c r="I21" s="15">
        <f t="shared" si="1"/>
        <v>94.344019782551356</v>
      </c>
      <c r="J21" s="28"/>
      <c r="K21" s="65">
        <v>5584.50962153</v>
      </c>
      <c r="L21" s="14"/>
      <c r="M21" s="15">
        <f t="shared" si="2"/>
        <v>4.5216522813041795</v>
      </c>
      <c r="N21" s="16"/>
      <c r="O21" s="15">
        <f t="shared" si="3"/>
        <v>23.304263963901036</v>
      </c>
      <c r="P21" s="28"/>
      <c r="Q21" s="14">
        <v>325646.37130619859</v>
      </c>
    </row>
    <row r="22" spans="3:17" ht="15" customHeight="1" x14ac:dyDescent="0.2">
      <c r="C22" s="22" t="s">
        <v>25</v>
      </c>
      <c r="D22" s="23"/>
      <c r="E22" s="212">
        <v>4875</v>
      </c>
      <c r="F22" s="20"/>
      <c r="G22" s="8">
        <f t="shared" si="0"/>
        <v>0.92517208200725343</v>
      </c>
      <c r="H22" s="21"/>
      <c r="I22" s="8">
        <f t="shared" si="1"/>
        <v>95.269191864558607</v>
      </c>
      <c r="J22" s="29"/>
      <c r="K22" s="66">
        <v>2223.05206039</v>
      </c>
      <c r="L22" s="20"/>
      <c r="M22" s="8">
        <f t="shared" si="2"/>
        <v>1.7999554305658927</v>
      </c>
      <c r="N22" s="21"/>
      <c r="O22" s="8">
        <f t="shared" si="3"/>
        <v>25.104219394466927</v>
      </c>
      <c r="P22" s="29"/>
      <c r="Q22" s="20">
        <v>456010.67905435897</v>
      </c>
    </row>
    <row r="23" spans="3:17" ht="15" customHeight="1" x14ac:dyDescent="0.2">
      <c r="C23" s="17" t="s">
        <v>31</v>
      </c>
      <c r="D23" s="13"/>
      <c r="E23" s="211">
        <v>4171</v>
      </c>
      <c r="F23" s="14"/>
      <c r="G23" s="15">
        <f t="shared" si="0"/>
        <v>0.79156774442097522</v>
      </c>
      <c r="H23" s="16"/>
      <c r="I23" s="15">
        <f t="shared" si="1"/>
        <v>96.060759608979581</v>
      </c>
      <c r="J23" s="28"/>
      <c r="K23" s="65">
        <v>2491.9844866100002</v>
      </c>
      <c r="L23" s="14"/>
      <c r="M23" s="15">
        <f t="shared" si="2"/>
        <v>2.0177039888002999</v>
      </c>
      <c r="N23" s="16"/>
      <c r="O23" s="15">
        <f t="shared" si="3"/>
        <v>27.121923383267227</v>
      </c>
      <c r="P23" s="28"/>
      <c r="Q23" s="14">
        <v>597454.92366578756</v>
      </c>
    </row>
    <row r="24" spans="3:17" ht="15" customHeight="1" x14ac:dyDescent="0.2">
      <c r="C24" s="17" t="s">
        <v>32</v>
      </c>
      <c r="D24" s="13"/>
      <c r="E24" s="211">
        <v>4533</v>
      </c>
      <c r="F24" s="14"/>
      <c r="G24" s="15">
        <f t="shared" si="0"/>
        <v>0.86026770210028292</v>
      </c>
      <c r="H24" s="16"/>
      <c r="I24" s="15">
        <f t="shared" si="1"/>
        <v>96.921027311079868</v>
      </c>
      <c r="J24" s="28"/>
      <c r="K24" s="65">
        <v>3326.0402939999999</v>
      </c>
      <c r="L24" s="14"/>
      <c r="M24" s="15">
        <f t="shared" si="2"/>
        <v>2.6930202833018675</v>
      </c>
      <c r="N24" s="16"/>
      <c r="O24" s="15">
        <f t="shared" si="3"/>
        <v>29.814943666569093</v>
      </c>
      <c r="P24" s="28"/>
      <c r="Q24" s="14">
        <v>733739.31039046985</v>
      </c>
    </row>
    <row r="25" spans="3:17" ht="15" customHeight="1" x14ac:dyDescent="0.2">
      <c r="C25" s="17" t="s">
        <v>26</v>
      </c>
      <c r="D25" s="13"/>
      <c r="E25" s="211">
        <v>9176</v>
      </c>
      <c r="F25" s="14"/>
      <c r="G25" s="15">
        <f t="shared" si="0"/>
        <v>1.7414110819484221</v>
      </c>
      <c r="H25" s="16"/>
      <c r="I25" s="15">
        <f t="shared" si="1"/>
        <v>98.662438393028296</v>
      </c>
      <c r="J25" s="28"/>
      <c r="K25" s="65">
        <v>11939.309528600001</v>
      </c>
      <c r="L25" s="14"/>
      <c r="M25" s="15">
        <f t="shared" si="2"/>
        <v>9.6669913431719419</v>
      </c>
      <c r="N25" s="16"/>
      <c r="O25" s="15">
        <f t="shared" si="3"/>
        <v>39.481935009741036</v>
      </c>
      <c r="P25" s="28"/>
      <c r="Q25" s="14">
        <v>1301145.3278770708</v>
      </c>
    </row>
    <row r="26" spans="3:17" ht="15" customHeight="1" x14ac:dyDescent="0.2">
      <c r="C26" s="17" t="s">
        <v>18</v>
      </c>
      <c r="D26" s="13"/>
      <c r="E26" s="211">
        <v>3520</v>
      </c>
      <c r="F26" s="14"/>
      <c r="G26" s="15">
        <f t="shared" si="0"/>
        <v>0.66802168793139116</v>
      </c>
      <c r="H26" s="16"/>
      <c r="I26" s="15">
        <f t="shared" si="1"/>
        <v>99.330460080959682</v>
      </c>
      <c r="J26" s="28"/>
      <c r="K26" s="65">
        <v>9826.9171032699996</v>
      </c>
      <c r="L26" s="14"/>
      <c r="M26" s="15">
        <f t="shared" si="2"/>
        <v>7.9566345390258642</v>
      </c>
      <c r="N26" s="16"/>
      <c r="O26" s="15">
        <f t="shared" si="3"/>
        <v>47.4385695487669</v>
      </c>
      <c r="P26" s="28"/>
      <c r="Q26" s="14">
        <v>2791737.8134289775</v>
      </c>
    </row>
    <row r="27" spans="3:17" ht="15" customHeight="1" x14ac:dyDescent="0.2">
      <c r="C27" s="22" t="s">
        <v>19</v>
      </c>
      <c r="D27" s="23"/>
      <c r="E27" s="212">
        <v>1170</v>
      </c>
      <c r="F27" s="20"/>
      <c r="G27" s="8">
        <f t="shared" si="0"/>
        <v>0.2220412996817408</v>
      </c>
      <c r="H27" s="21"/>
      <c r="I27" s="8">
        <f t="shared" si="1"/>
        <v>99.552501380641417</v>
      </c>
      <c r="J27" s="29"/>
      <c r="K27" s="66">
        <v>5521.2837229300003</v>
      </c>
      <c r="L27" s="20"/>
      <c r="M27" s="8">
        <f t="shared" si="2"/>
        <v>4.4704596882177574</v>
      </c>
      <c r="N27" s="21"/>
      <c r="O27" s="8">
        <f t="shared" si="3"/>
        <v>51.909029236984658</v>
      </c>
      <c r="P27" s="29"/>
      <c r="Q27" s="20">
        <v>4719045.9170341883</v>
      </c>
    </row>
    <row r="28" spans="3:17" ht="15" customHeight="1" x14ac:dyDescent="0.2">
      <c r="C28" s="17" t="s">
        <v>20</v>
      </c>
      <c r="D28" s="13"/>
      <c r="E28" s="211">
        <v>623</v>
      </c>
      <c r="F28" s="14"/>
      <c r="G28" s="15">
        <f t="shared" si="0"/>
        <v>0.11823224760831157</v>
      </c>
      <c r="H28" s="16"/>
      <c r="I28" s="15">
        <f t="shared" si="1"/>
        <v>99.670733628249735</v>
      </c>
      <c r="J28" s="28"/>
      <c r="K28" s="65">
        <v>4161.2435284200001</v>
      </c>
      <c r="L28" s="14"/>
      <c r="M28" s="15">
        <f t="shared" si="2"/>
        <v>3.3692656237536518</v>
      </c>
      <c r="N28" s="16"/>
      <c r="O28" s="15">
        <f t="shared" si="3"/>
        <v>55.278294860738313</v>
      </c>
      <c r="P28" s="28"/>
      <c r="Q28" s="14">
        <v>6679363.6090208665</v>
      </c>
    </row>
    <row r="29" spans="3:17" ht="15" customHeight="1" x14ac:dyDescent="0.2">
      <c r="C29" s="17" t="s">
        <v>1</v>
      </c>
      <c r="D29" s="13"/>
      <c r="E29" s="211">
        <v>1056</v>
      </c>
      <c r="F29" s="14"/>
      <c r="G29" s="15">
        <f t="shared" si="0"/>
        <v>0.20040650637941732</v>
      </c>
      <c r="H29" s="16"/>
      <c r="I29" s="15">
        <f t="shared" si="1"/>
        <v>99.871140134629158</v>
      </c>
      <c r="J29" s="28"/>
      <c r="K29" s="65">
        <v>14129.42868977</v>
      </c>
      <c r="L29" s="14"/>
      <c r="M29" s="15">
        <f t="shared" si="2"/>
        <v>11.440281743326931</v>
      </c>
      <c r="N29" s="16"/>
      <c r="O29" s="15">
        <f t="shared" si="3"/>
        <v>66.718576604065248</v>
      </c>
      <c r="P29" s="28"/>
      <c r="Q29" s="14">
        <v>13380140.804706439</v>
      </c>
    </row>
    <row r="30" spans="3:17" ht="15" customHeight="1" x14ac:dyDescent="0.2">
      <c r="C30" s="17" t="s">
        <v>2</v>
      </c>
      <c r="D30" s="13"/>
      <c r="E30" s="211">
        <v>376</v>
      </c>
      <c r="F30" s="14"/>
      <c r="G30" s="15">
        <f t="shared" si="0"/>
        <v>7.1356862119944062E-2</v>
      </c>
      <c r="H30" s="16"/>
      <c r="I30" s="15">
        <f t="shared" si="1"/>
        <v>99.942496996749099</v>
      </c>
      <c r="J30" s="28"/>
      <c r="K30" s="65">
        <v>10256.611314940001</v>
      </c>
      <c r="L30" s="14"/>
      <c r="M30" s="15">
        <f t="shared" si="2"/>
        <v>8.3045483119684835</v>
      </c>
      <c r="N30" s="16"/>
      <c r="O30" s="15">
        <f t="shared" si="3"/>
        <v>75.023124916033737</v>
      </c>
      <c r="P30" s="28"/>
      <c r="Q30" s="14">
        <v>27278221.582287237</v>
      </c>
    </row>
    <row r="31" spans="3:17" ht="15" customHeight="1" x14ac:dyDescent="0.2">
      <c r="C31" s="17" t="s">
        <v>21</v>
      </c>
      <c r="D31" s="13"/>
      <c r="E31" s="211">
        <v>101</v>
      </c>
      <c r="F31" s="14"/>
      <c r="G31" s="15">
        <f t="shared" si="0"/>
        <v>1.916766775030412E-2</v>
      </c>
      <c r="H31" s="16"/>
      <c r="I31" s="15">
        <f t="shared" si="1"/>
        <v>99.961664664499409</v>
      </c>
      <c r="J31" s="28"/>
      <c r="K31" s="65">
        <v>3376.58027631</v>
      </c>
      <c r="L31" s="14"/>
      <c r="M31" s="15">
        <f t="shared" si="2"/>
        <v>2.7339413742832588</v>
      </c>
      <c r="N31" s="16"/>
      <c r="O31" s="15">
        <f t="shared" si="3"/>
        <v>77.757066290316999</v>
      </c>
      <c r="P31" s="28"/>
      <c r="Q31" s="14">
        <v>33431487.884257425</v>
      </c>
    </row>
    <row r="32" spans="3:17" ht="15" customHeight="1" x14ac:dyDescent="0.2">
      <c r="C32" s="17" t="s">
        <v>28</v>
      </c>
      <c r="D32" s="13"/>
      <c r="E32" s="211">
        <v>58</v>
      </c>
      <c r="F32" s="14"/>
      <c r="G32" s="15">
        <f t="shared" si="0"/>
        <v>1.1007175539778605E-2</v>
      </c>
      <c r="H32" s="16"/>
      <c r="I32" s="15">
        <f t="shared" si="1"/>
        <v>99.972671840039183</v>
      </c>
      <c r="J32" s="28"/>
      <c r="K32" s="65">
        <v>3989.06648503</v>
      </c>
      <c r="L32" s="14"/>
      <c r="M32" s="15">
        <f t="shared" si="2"/>
        <v>3.2298577305285874</v>
      </c>
      <c r="N32" s="16"/>
      <c r="O32" s="15">
        <f t="shared" si="3"/>
        <v>80.986924020845592</v>
      </c>
      <c r="P32" s="28"/>
      <c r="Q32" s="14">
        <v>68777008.3625862</v>
      </c>
    </row>
    <row r="33" spans="3:17" ht="15" customHeight="1" x14ac:dyDescent="0.2">
      <c r="C33" s="12" t="s">
        <v>29</v>
      </c>
      <c r="D33" s="13"/>
      <c r="E33" s="211">
        <v>144</v>
      </c>
      <c r="F33" s="14"/>
      <c r="G33" s="15">
        <f t="shared" si="0"/>
        <v>2.7328159960829639E-2</v>
      </c>
      <c r="H33" s="16"/>
      <c r="I33" s="15">
        <f>I32+G33</f>
        <v>100.00000000000001</v>
      </c>
      <c r="J33" s="28"/>
      <c r="K33" s="65">
        <v>23482.280178749999</v>
      </c>
      <c r="L33" s="14"/>
      <c r="M33" s="15">
        <f t="shared" si="2"/>
        <v>19.013075979154433</v>
      </c>
      <c r="N33" s="16"/>
      <c r="O33" s="15">
        <f>O32+M33</f>
        <v>100.00000000000003</v>
      </c>
      <c r="P33" s="28"/>
      <c r="Q33" s="14">
        <v>163071390.13020834</v>
      </c>
    </row>
    <row r="34" spans="3:17" ht="17.100000000000001" customHeight="1" x14ac:dyDescent="0.2">
      <c r="C34" s="53" t="s">
        <v>11</v>
      </c>
      <c r="D34" s="53"/>
      <c r="E34" s="213">
        <v>526929</v>
      </c>
      <c r="F34" s="54"/>
      <c r="G34" s="55">
        <f>(E34/E$34)*100</f>
        <v>100</v>
      </c>
      <c r="H34" s="56"/>
      <c r="I34" s="57"/>
      <c r="J34" s="57"/>
      <c r="K34" s="214">
        <v>123505.95034961999</v>
      </c>
      <c r="L34" s="54"/>
      <c r="M34" s="55">
        <f>(K34/K$34)*100</f>
        <v>100</v>
      </c>
      <c r="N34" s="56"/>
      <c r="O34" s="57"/>
      <c r="P34" s="57"/>
      <c r="Q34" s="54">
        <v>234388.21994921516</v>
      </c>
    </row>
    <row r="35" spans="3:17" ht="5.0999999999999996" customHeight="1" x14ac:dyDescent="0.2"/>
    <row r="36" spans="3:17" ht="12.95" customHeight="1" x14ac:dyDescent="0.2">
      <c r="C36" s="42"/>
    </row>
  </sheetData>
  <mergeCells count="12">
    <mergeCell ref="Q9:Q10"/>
    <mergeCell ref="E9:E11"/>
    <mergeCell ref="G9:I9"/>
    <mergeCell ref="M9:O9"/>
    <mergeCell ref="C7:C9"/>
    <mergeCell ref="C10:C11"/>
    <mergeCell ref="K9:K10"/>
    <mergeCell ref="C2:Q2"/>
    <mergeCell ref="C4:Q4"/>
    <mergeCell ref="E7:I7"/>
    <mergeCell ref="K7:Q7"/>
    <mergeCell ref="C5:Q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R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8" ht="9.9499999999999993" customHeight="1" x14ac:dyDescent="0.2">
      <c r="A1" s="5"/>
    </row>
    <row r="2" spans="1:18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8" ht="6.95" customHeight="1" x14ac:dyDescent="0.2"/>
    <row r="4" spans="1:18" ht="18" customHeight="1" x14ac:dyDescent="0.2">
      <c r="C4" s="229" t="s">
        <v>197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8" ht="18" customHeight="1" x14ac:dyDescent="0.2">
      <c r="C5" s="230" t="s">
        <v>214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8" ht="6.95" customHeight="1" x14ac:dyDescent="0.2"/>
    <row r="7" spans="1:18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8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8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8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8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  <c r="R11" s="5"/>
    </row>
    <row r="12" spans="1:18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8" ht="15" customHeight="1" x14ac:dyDescent="0.2">
      <c r="C13" s="12">
        <v>0</v>
      </c>
      <c r="D13" s="12"/>
      <c r="E13" s="211" t="s">
        <v>277</v>
      </c>
      <c r="F13" s="14"/>
      <c r="G13" s="15" t="s">
        <v>277</v>
      </c>
      <c r="H13" s="16"/>
      <c r="I13" s="15" t="s">
        <v>277</v>
      </c>
      <c r="J13" s="27"/>
      <c r="K13" s="65" t="s">
        <v>277</v>
      </c>
      <c r="L13" s="14"/>
      <c r="M13" s="15" t="s">
        <v>277</v>
      </c>
      <c r="N13" s="16"/>
      <c r="O13" s="15" t="s">
        <v>277</v>
      </c>
      <c r="P13" s="27"/>
      <c r="Q13" s="14" t="s">
        <v>277</v>
      </c>
      <c r="R13" s="5"/>
    </row>
    <row r="14" spans="1:18" ht="15" customHeight="1" x14ac:dyDescent="0.2">
      <c r="C14" s="17" t="s">
        <v>14</v>
      </c>
      <c r="D14" s="13"/>
      <c r="E14" s="211" t="s">
        <v>277</v>
      </c>
      <c r="F14" s="14"/>
      <c r="G14" s="15" t="s">
        <v>277</v>
      </c>
      <c r="H14" s="16"/>
      <c r="I14" s="15" t="s">
        <v>277</v>
      </c>
      <c r="J14" s="28"/>
      <c r="K14" s="65" t="s">
        <v>277</v>
      </c>
      <c r="L14" s="14"/>
      <c r="M14" s="15" t="s">
        <v>277</v>
      </c>
      <c r="N14" s="16"/>
      <c r="O14" s="15" t="s">
        <v>277</v>
      </c>
      <c r="P14" s="28"/>
      <c r="Q14" s="14" t="s">
        <v>277</v>
      </c>
      <c r="R14" s="5"/>
    </row>
    <row r="15" spans="1:18" ht="15" customHeight="1" x14ac:dyDescent="0.2">
      <c r="C15" s="17" t="s">
        <v>27</v>
      </c>
      <c r="D15" s="13"/>
      <c r="E15" s="211">
        <v>1705</v>
      </c>
      <c r="F15" s="14"/>
      <c r="G15" s="15">
        <f t="shared" ref="G15" si="0">(E15/E$34)*100</f>
        <v>6.0264385692068423</v>
      </c>
      <c r="H15" s="16"/>
      <c r="I15" s="15">
        <v>6.9949102219708745</v>
      </c>
      <c r="J15" s="28"/>
      <c r="K15" s="65">
        <v>1.7469233</v>
      </c>
      <c r="L15" s="14"/>
      <c r="M15" s="15">
        <f t="shared" ref="M15" si="1">(K15/K$34)*100</f>
        <v>0.49552652917462137</v>
      </c>
      <c r="N15" s="16"/>
      <c r="O15" s="15">
        <v>0.56208949395020413</v>
      </c>
      <c r="P15" s="28"/>
      <c r="Q15" s="14">
        <v>1024.5884457478005</v>
      </c>
      <c r="R15" s="5"/>
    </row>
    <row r="16" spans="1:18" ht="15" customHeight="1" x14ac:dyDescent="0.2">
      <c r="C16" s="17" t="s">
        <v>23</v>
      </c>
      <c r="D16" s="13"/>
      <c r="E16" s="211">
        <v>2436</v>
      </c>
      <c r="F16" s="14"/>
      <c r="G16" s="15">
        <f t="shared" ref="G16:G25" si="2">(E16/E$34)*100</f>
        <v>8.6102078326028568</v>
      </c>
      <c r="H16" s="16"/>
      <c r="I16" s="15">
        <f t="shared" ref="I16:I25" si="3">I15+G16</f>
        <v>15.605118054573731</v>
      </c>
      <c r="J16" s="28"/>
      <c r="K16" s="65">
        <v>4.3613403799999997</v>
      </c>
      <c r="L16" s="14"/>
      <c r="M16" s="15">
        <f t="shared" ref="M16:M25" si="4">(K16/K$34)*100</f>
        <v>1.2371234965212978</v>
      </c>
      <c r="N16" s="16"/>
      <c r="O16" s="15">
        <f t="shared" ref="O16:O25" si="5">O15+M16</f>
        <v>1.799212990471502</v>
      </c>
      <c r="P16" s="28"/>
      <c r="Q16" s="14">
        <v>1790.3696141215107</v>
      </c>
      <c r="R16" s="5"/>
    </row>
    <row r="17" spans="3:18" ht="15" customHeight="1" x14ac:dyDescent="0.2">
      <c r="C17" s="18" t="s">
        <v>15</v>
      </c>
      <c r="D17" s="23"/>
      <c r="E17" s="212">
        <v>5287</v>
      </c>
      <c r="F17" s="20"/>
      <c r="G17" s="8">
        <f t="shared" si="2"/>
        <v>18.687261416654884</v>
      </c>
      <c r="H17" s="21"/>
      <c r="I17" s="8">
        <f t="shared" si="3"/>
        <v>34.292379471228614</v>
      </c>
      <c r="J17" s="29"/>
      <c r="K17" s="66">
        <v>15.026582729999999</v>
      </c>
      <c r="L17" s="20"/>
      <c r="M17" s="8">
        <f t="shared" si="4"/>
        <v>4.2623911339165295</v>
      </c>
      <c r="N17" s="21"/>
      <c r="O17" s="8">
        <f t="shared" si="5"/>
        <v>6.0616041243880314</v>
      </c>
      <c r="P17" s="29"/>
      <c r="Q17" s="20">
        <v>2842.1756629468505</v>
      </c>
      <c r="R17" s="5"/>
    </row>
    <row r="18" spans="3:18" ht="15" customHeight="1" x14ac:dyDescent="0.2">
      <c r="C18" s="17" t="s">
        <v>16</v>
      </c>
      <c r="D18" s="13"/>
      <c r="E18" s="211">
        <v>4990</v>
      </c>
      <c r="F18" s="14"/>
      <c r="G18" s="15">
        <f t="shared" si="2"/>
        <v>17.637494698147886</v>
      </c>
      <c r="H18" s="16"/>
      <c r="I18" s="15">
        <f t="shared" si="3"/>
        <v>51.929874169376504</v>
      </c>
      <c r="J18" s="28"/>
      <c r="K18" s="65">
        <v>26.117347630000001</v>
      </c>
      <c r="L18" s="14"/>
      <c r="M18" s="15">
        <f t="shared" si="4"/>
        <v>7.4083611011089747</v>
      </c>
      <c r="N18" s="16"/>
      <c r="O18" s="15">
        <f t="shared" si="5"/>
        <v>13.469965225497006</v>
      </c>
      <c r="P18" s="28"/>
      <c r="Q18" s="14">
        <v>5233.9374008016039</v>
      </c>
      <c r="R18" s="5"/>
    </row>
    <row r="19" spans="3:18" ht="15" customHeight="1" x14ac:dyDescent="0.2">
      <c r="C19" s="17" t="s">
        <v>17</v>
      </c>
      <c r="D19" s="13"/>
      <c r="E19" s="211">
        <v>4779</v>
      </c>
      <c r="F19" s="14"/>
      <c r="G19" s="15">
        <f t="shared" si="2"/>
        <v>16.891700834158065</v>
      </c>
      <c r="H19" s="16"/>
      <c r="I19" s="15">
        <f t="shared" si="3"/>
        <v>68.821575003534576</v>
      </c>
      <c r="J19" s="28"/>
      <c r="K19" s="65">
        <v>40.96350339</v>
      </c>
      <c r="L19" s="14"/>
      <c r="M19" s="15">
        <f t="shared" si="4"/>
        <v>11.619572912949032</v>
      </c>
      <c r="N19" s="16"/>
      <c r="O19" s="15">
        <f t="shared" si="5"/>
        <v>25.089538138446038</v>
      </c>
      <c r="P19" s="28"/>
      <c r="Q19" s="14">
        <v>8571.5637978656632</v>
      </c>
      <c r="R19" s="5"/>
    </row>
    <row r="20" spans="3:18" ht="15" customHeight="1" x14ac:dyDescent="0.2">
      <c r="C20" s="17" t="s">
        <v>22</v>
      </c>
      <c r="D20" s="13"/>
      <c r="E20" s="211">
        <v>5616</v>
      </c>
      <c r="F20" s="14"/>
      <c r="G20" s="15">
        <f t="shared" si="2"/>
        <v>19.850134313586878</v>
      </c>
      <c r="H20" s="16"/>
      <c r="I20" s="15">
        <f t="shared" si="3"/>
        <v>88.671709317121454</v>
      </c>
      <c r="J20" s="28"/>
      <c r="K20" s="65">
        <v>99.374006190000003</v>
      </c>
      <c r="L20" s="14"/>
      <c r="M20" s="15">
        <f t="shared" si="4"/>
        <v>28.188104410484442</v>
      </c>
      <c r="N20" s="16"/>
      <c r="O20" s="15">
        <f t="shared" si="5"/>
        <v>53.27764254893048</v>
      </c>
      <c r="P20" s="28"/>
      <c r="Q20" s="14">
        <v>17694.801672008547</v>
      </c>
      <c r="R20" s="5"/>
    </row>
    <row r="21" spans="3:18" ht="15" customHeight="1" x14ac:dyDescent="0.2">
      <c r="C21" s="17" t="s">
        <v>24</v>
      </c>
      <c r="D21" s="13"/>
      <c r="E21" s="211">
        <v>1718</v>
      </c>
      <c r="F21" s="14"/>
      <c r="G21" s="15">
        <f t="shared" si="2"/>
        <v>6.0723879541919974</v>
      </c>
      <c r="H21" s="16"/>
      <c r="I21" s="15">
        <f t="shared" si="3"/>
        <v>94.74409727131345</v>
      </c>
      <c r="J21" s="28"/>
      <c r="K21" s="65">
        <v>56.774308439999999</v>
      </c>
      <c r="L21" s="14"/>
      <c r="M21" s="15">
        <f t="shared" si="4"/>
        <v>16.104413976024368</v>
      </c>
      <c r="N21" s="16"/>
      <c r="O21" s="15">
        <f t="shared" si="5"/>
        <v>69.382056524954848</v>
      </c>
      <c r="P21" s="28"/>
      <c r="Q21" s="14">
        <v>33046.745308498255</v>
      </c>
      <c r="R21" s="5"/>
    </row>
    <row r="22" spans="3:18" ht="15" customHeight="1" x14ac:dyDescent="0.2">
      <c r="C22" s="22" t="s">
        <v>25</v>
      </c>
      <c r="D22" s="23"/>
      <c r="E22" s="212">
        <v>520</v>
      </c>
      <c r="F22" s="20"/>
      <c r="G22" s="8">
        <f t="shared" si="2"/>
        <v>1.8379753994061925</v>
      </c>
      <c r="H22" s="21"/>
      <c r="I22" s="8">
        <f t="shared" si="3"/>
        <v>96.58207267071964</v>
      </c>
      <c r="J22" s="29"/>
      <c r="K22" s="66">
        <v>26.012346350000001</v>
      </c>
      <c r="L22" s="20"/>
      <c r="M22" s="8">
        <f t="shared" si="4"/>
        <v>7.3785767826805166</v>
      </c>
      <c r="N22" s="21"/>
      <c r="O22" s="8">
        <f t="shared" si="5"/>
        <v>76.760633307635359</v>
      </c>
      <c r="P22" s="29"/>
      <c r="Q22" s="20">
        <v>50023.742980769232</v>
      </c>
      <c r="R22" s="5"/>
    </row>
    <row r="23" spans="3:18" ht="15" customHeight="1" x14ac:dyDescent="0.2">
      <c r="C23" s="17" t="s">
        <v>31</v>
      </c>
      <c r="D23" s="13"/>
      <c r="E23" s="211">
        <v>378</v>
      </c>
      <c r="F23" s="14"/>
      <c r="G23" s="15">
        <f t="shared" si="2"/>
        <v>1.3360667326452709</v>
      </c>
      <c r="H23" s="16"/>
      <c r="I23" s="15">
        <f t="shared" si="3"/>
        <v>97.918139403364904</v>
      </c>
      <c r="J23" s="28"/>
      <c r="K23" s="65">
        <v>19.813677810000002</v>
      </c>
      <c r="L23" s="14"/>
      <c r="M23" s="15">
        <f t="shared" si="4"/>
        <v>5.6202828111420304</v>
      </c>
      <c r="N23" s="16"/>
      <c r="O23" s="15">
        <f t="shared" si="5"/>
        <v>82.380916118777392</v>
      </c>
      <c r="P23" s="28"/>
      <c r="Q23" s="14">
        <v>52417.137063492068</v>
      </c>
      <c r="R23" s="5"/>
    </row>
    <row r="24" spans="3:18" ht="15" customHeight="1" x14ac:dyDescent="0.2">
      <c r="C24" s="17" t="s">
        <v>32</v>
      </c>
      <c r="D24" s="13"/>
      <c r="E24" s="211">
        <v>338</v>
      </c>
      <c r="F24" s="14"/>
      <c r="G24" s="15">
        <f t="shared" si="2"/>
        <v>1.1946840096140252</v>
      </c>
      <c r="H24" s="16"/>
      <c r="I24" s="15">
        <f t="shared" si="3"/>
        <v>99.112823412978926</v>
      </c>
      <c r="J24" s="28"/>
      <c r="K24" s="65">
        <v>24.125494610000001</v>
      </c>
      <c r="L24" s="14"/>
      <c r="M24" s="15">
        <f t="shared" si="4"/>
        <v>6.8433586115167939</v>
      </c>
      <c r="N24" s="16"/>
      <c r="O24" s="15">
        <f t="shared" si="5"/>
        <v>89.224274730294184</v>
      </c>
      <c r="P24" s="28"/>
      <c r="Q24" s="14">
        <v>71377.202988165678</v>
      </c>
      <c r="R24" s="5"/>
    </row>
    <row r="25" spans="3:18" ht="15" customHeight="1" x14ac:dyDescent="0.2">
      <c r="C25" s="17" t="s">
        <v>26</v>
      </c>
      <c r="D25" s="13"/>
      <c r="E25" s="211">
        <v>232</v>
      </c>
      <c r="F25" s="14"/>
      <c r="G25" s="15">
        <f t="shared" si="2"/>
        <v>0.82001979358122434</v>
      </c>
      <c r="H25" s="16"/>
      <c r="I25" s="15">
        <f t="shared" si="3"/>
        <v>99.93284320656015</v>
      </c>
      <c r="J25" s="28"/>
      <c r="K25" s="65">
        <v>31.558883569999999</v>
      </c>
      <c r="L25" s="14"/>
      <c r="M25" s="15">
        <f t="shared" si="4"/>
        <v>8.9518893245445188</v>
      </c>
      <c r="N25" s="16"/>
      <c r="O25" s="15">
        <f t="shared" si="5"/>
        <v>98.176164054838708</v>
      </c>
      <c r="P25" s="28"/>
      <c r="Q25" s="14">
        <v>136029.67056034482</v>
      </c>
      <c r="R25" s="5"/>
    </row>
    <row r="26" spans="3:18" ht="15" customHeight="1" x14ac:dyDescent="0.2">
      <c r="C26" s="17" t="s">
        <v>18</v>
      </c>
      <c r="D26" s="13"/>
      <c r="E26" s="211">
        <v>15</v>
      </c>
      <c r="F26" s="14"/>
      <c r="G26" s="15">
        <f t="shared" ref="G26:G33" si="6">(E26/E$34)*100</f>
        <v>5.3018521136717088E-2</v>
      </c>
      <c r="H26" s="16"/>
      <c r="I26" s="15">
        <f t="shared" ref="I26:I33" si="7">I25+G26</f>
        <v>99.985861727696872</v>
      </c>
      <c r="J26" s="28"/>
      <c r="K26" s="65">
        <v>4.9887332100000004</v>
      </c>
      <c r="L26" s="14"/>
      <c r="M26" s="15">
        <f t="shared" ref="M26:M33" si="8">(K26/K$34)*100</f>
        <v>1.4150876873240328</v>
      </c>
      <c r="N26" s="16"/>
      <c r="O26" s="15">
        <f t="shared" ref="O26:O33" si="9">O25+M26</f>
        <v>99.59125174216274</v>
      </c>
      <c r="P26" s="28"/>
      <c r="Q26" s="14">
        <v>332582.21399999998</v>
      </c>
      <c r="R26" s="5"/>
    </row>
    <row r="27" spans="3:18" ht="15" customHeight="1" x14ac:dyDescent="0.2">
      <c r="C27" s="22" t="s">
        <v>19</v>
      </c>
      <c r="D27" s="23"/>
      <c r="E27" s="212">
        <v>0</v>
      </c>
      <c r="F27" s="20"/>
      <c r="G27" s="8">
        <f t="shared" ref="G27:G31" si="10">(E27/E$34)*100</f>
        <v>0</v>
      </c>
      <c r="H27" s="21"/>
      <c r="I27" s="8">
        <f t="shared" ref="I27:I31" si="11">I26+G27</f>
        <v>99.985861727696872</v>
      </c>
      <c r="J27" s="29"/>
      <c r="K27" s="66">
        <v>0</v>
      </c>
      <c r="L27" s="20"/>
      <c r="M27" s="8">
        <f t="shared" ref="M27:M31" si="12">(K27/K$34)*100</f>
        <v>0</v>
      </c>
      <c r="N27" s="21"/>
      <c r="O27" s="8">
        <f t="shared" ref="O27:O31" si="13">O26+M27</f>
        <v>99.59125174216274</v>
      </c>
      <c r="P27" s="29"/>
      <c r="Q27" s="218" t="s">
        <v>278</v>
      </c>
      <c r="R27" s="5"/>
    </row>
    <row r="28" spans="3:18" ht="15" customHeight="1" x14ac:dyDescent="0.2">
      <c r="C28" s="17" t="s">
        <v>20</v>
      </c>
      <c r="D28" s="13"/>
      <c r="E28" s="211" t="s">
        <v>277</v>
      </c>
      <c r="F28" s="14"/>
      <c r="G28" s="15" t="s">
        <v>277</v>
      </c>
      <c r="H28" s="16"/>
      <c r="I28" s="15" t="s">
        <v>277</v>
      </c>
      <c r="J28" s="28"/>
      <c r="K28" s="65" t="s">
        <v>277</v>
      </c>
      <c r="L28" s="14"/>
      <c r="M28" s="15" t="s">
        <v>277</v>
      </c>
      <c r="N28" s="16"/>
      <c r="O28" s="15" t="s">
        <v>277</v>
      </c>
      <c r="P28" s="28"/>
      <c r="Q28" s="14" t="s">
        <v>277</v>
      </c>
      <c r="R28" s="5"/>
    </row>
    <row r="29" spans="3:18" ht="15" customHeight="1" x14ac:dyDescent="0.2">
      <c r="C29" s="17" t="s">
        <v>1</v>
      </c>
      <c r="D29" s="13"/>
      <c r="E29" s="211" t="s">
        <v>277</v>
      </c>
      <c r="F29" s="14"/>
      <c r="G29" s="15" t="s">
        <v>277</v>
      </c>
      <c r="H29" s="16"/>
      <c r="I29" s="15" t="s">
        <v>277</v>
      </c>
      <c r="J29" s="28"/>
      <c r="K29" s="65" t="s">
        <v>277</v>
      </c>
      <c r="L29" s="14"/>
      <c r="M29" s="15" t="s">
        <v>277</v>
      </c>
      <c r="N29" s="16"/>
      <c r="O29" s="15" t="s">
        <v>277</v>
      </c>
      <c r="P29" s="28"/>
      <c r="Q29" s="14" t="s">
        <v>277</v>
      </c>
      <c r="R29" s="5"/>
    </row>
    <row r="30" spans="3:18" ht="15" customHeight="1" x14ac:dyDescent="0.2">
      <c r="C30" s="17" t="s">
        <v>2</v>
      </c>
      <c r="D30" s="13"/>
      <c r="E30" s="211">
        <v>0</v>
      </c>
      <c r="F30" s="14"/>
      <c r="G30" s="15">
        <f t="shared" si="10"/>
        <v>0</v>
      </c>
      <c r="H30" s="16"/>
      <c r="I30" s="15">
        <v>100</v>
      </c>
      <c r="J30" s="28"/>
      <c r="K30" s="65">
        <v>0</v>
      </c>
      <c r="L30" s="14"/>
      <c r="M30" s="15">
        <f t="shared" si="12"/>
        <v>0</v>
      </c>
      <c r="N30" s="16"/>
      <c r="O30" s="15">
        <v>100</v>
      </c>
      <c r="P30" s="28"/>
      <c r="Q30" s="217" t="s">
        <v>278</v>
      </c>
    </row>
    <row r="31" spans="3:18" ht="15" customHeight="1" x14ac:dyDescent="0.2">
      <c r="C31" s="17" t="s">
        <v>21</v>
      </c>
      <c r="D31" s="13"/>
      <c r="E31" s="211">
        <v>0</v>
      </c>
      <c r="F31" s="14"/>
      <c r="G31" s="15">
        <f t="shared" si="10"/>
        <v>0</v>
      </c>
      <c r="H31" s="16"/>
      <c r="I31" s="15">
        <f t="shared" si="11"/>
        <v>100</v>
      </c>
      <c r="J31" s="28"/>
      <c r="K31" s="65">
        <v>0</v>
      </c>
      <c r="L31" s="14"/>
      <c r="M31" s="15">
        <f t="shared" si="12"/>
        <v>0</v>
      </c>
      <c r="N31" s="16"/>
      <c r="O31" s="15">
        <f t="shared" si="13"/>
        <v>100</v>
      </c>
      <c r="P31" s="28"/>
      <c r="Q31" s="217" t="s">
        <v>278</v>
      </c>
    </row>
    <row r="32" spans="3:18" ht="15" customHeight="1" x14ac:dyDescent="0.2">
      <c r="C32" s="17" t="s">
        <v>28</v>
      </c>
      <c r="D32" s="13"/>
      <c r="E32" s="211">
        <v>0</v>
      </c>
      <c r="F32" s="14"/>
      <c r="G32" s="15">
        <f t="shared" si="6"/>
        <v>0</v>
      </c>
      <c r="H32" s="16"/>
      <c r="I32" s="15">
        <f t="shared" si="7"/>
        <v>100</v>
      </c>
      <c r="J32" s="28"/>
      <c r="K32" s="65">
        <v>0</v>
      </c>
      <c r="L32" s="14"/>
      <c r="M32" s="15">
        <f t="shared" si="8"/>
        <v>0</v>
      </c>
      <c r="N32" s="16"/>
      <c r="O32" s="15">
        <f t="shared" si="9"/>
        <v>100</v>
      </c>
      <c r="P32" s="28"/>
      <c r="Q32" s="217" t="s">
        <v>278</v>
      </c>
    </row>
    <row r="33" spans="3:17" ht="15" customHeight="1" x14ac:dyDescent="0.2">
      <c r="C33" s="12" t="s">
        <v>29</v>
      </c>
      <c r="D33" s="13"/>
      <c r="E33" s="211">
        <v>0</v>
      </c>
      <c r="F33" s="14"/>
      <c r="G33" s="15">
        <f t="shared" si="6"/>
        <v>0</v>
      </c>
      <c r="H33" s="16"/>
      <c r="I33" s="15">
        <f t="shared" si="7"/>
        <v>100</v>
      </c>
      <c r="J33" s="28"/>
      <c r="K33" s="65">
        <v>0</v>
      </c>
      <c r="L33" s="14"/>
      <c r="M33" s="15">
        <f t="shared" si="8"/>
        <v>0</v>
      </c>
      <c r="N33" s="16"/>
      <c r="O33" s="15">
        <f t="shared" si="9"/>
        <v>100</v>
      </c>
      <c r="P33" s="28"/>
      <c r="Q33" s="217" t="s">
        <v>278</v>
      </c>
    </row>
    <row r="34" spans="3:17" ht="17.100000000000001" customHeight="1" x14ac:dyDescent="0.2">
      <c r="C34" s="53" t="s">
        <v>11</v>
      </c>
      <c r="D34" s="53"/>
      <c r="E34" s="213">
        <v>28292</v>
      </c>
      <c r="F34" s="54"/>
      <c r="G34" s="55">
        <f>(E34/E$34)*100</f>
        <v>100</v>
      </c>
      <c r="H34" s="56"/>
      <c r="I34" s="57"/>
      <c r="J34" s="57"/>
      <c r="K34" s="214">
        <v>352.53880410999994</v>
      </c>
      <c r="L34" s="54"/>
      <c r="M34" s="55">
        <f>(K34/K$34)*100</f>
        <v>100</v>
      </c>
      <c r="N34" s="56"/>
      <c r="O34" s="57"/>
      <c r="P34" s="57"/>
      <c r="Q34" s="54">
        <v>12460.724024812665</v>
      </c>
    </row>
    <row r="35" spans="3:17" ht="5.0999999999999996" customHeight="1" x14ac:dyDescent="0.2"/>
    <row r="36" spans="3:17" ht="12.95" customHeight="1" x14ac:dyDescent="0.2">
      <c r="C36" s="61" t="s">
        <v>39</v>
      </c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181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547</v>
      </c>
      <c r="F13" s="14"/>
      <c r="G13" s="15">
        <f>(E13/E$34)*100</f>
        <v>0.10561456283873409</v>
      </c>
      <c r="H13" s="16"/>
      <c r="I13" s="15">
        <f>G13</f>
        <v>0.10561456283873409</v>
      </c>
      <c r="J13" s="27"/>
      <c r="K13" s="65">
        <v>12.731360820000001</v>
      </c>
      <c r="L13" s="14"/>
      <c r="M13" s="15">
        <f>(K13/K$34)*100</f>
        <v>4.3961921261081852E-2</v>
      </c>
      <c r="N13" s="16"/>
      <c r="O13" s="15">
        <f>M13</f>
        <v>4.3961921261081852E-2</v>
      </c>
      <c r="P13" s="27"/>
      <c r="Q13" s="14">
        <v>23274.882669104205</v>
      </c>
    </row>
    <row r="14" spans="1:17" ht="15" customHeight="1" x14ac:dyDescent="0.2">
      <c r="C14" s="17" t="s">
        <v>14</v>
      </c>
      <c r="D14" s="13"/>
      <c r="E14" s="211">
        <v>18409</v>
      </c>
      <c r="F14" s="14"/>
      <c r="G14" s="15">
        <f t="shared" ref="G14:G33" si="0">(E14/E$34)*100</f>
        <v>3.5544030846403216</v>
      </c>
      <c r="H14" s="16"/>
      <c r="I14" s="15">
        <f t="shared" ref="I14:I32" si="1">I13+G14</f>
        <v>3.6600176474790556</v>
      </c>
      <c r="J14" s="28"/>
      <c r="K14" s="65">
        <v>17.433772950000002</v>
      </c>
      <c r="L14" s="14"/>
      <c r="M14" s="15">
        <f t="shared" ref="M14:M33" si="2">(K14/K$34)*100</f>
        <v>6.0199546972817534E-2</v>
      </c>
      <c r="N14" s="16"/>
      <c r="O14" s="15">
        <f t="shared" ref="O14:O32" si="3">O13+M14</f>
        <v>0.10416146823389938</v>
      </c>
      <c r="P14" s="28"/>
      <c r="Q14" s="14">
        <v>947.02444184909575</v>
      </c>
    </row>
    <row r="15" spans="1:17" ht="15" customHeight="1" x14ac:dyDescent="0.2">
      <c r="C15" s="17" t="s">
        <v>27</v>
      </c>
      <c r="D15" s="13"/>
      <c r="E15" s="211">
        <v>68356</v>
      </c>
      <c r="F15" s="14"/>
      <c r="G15" s="15">
        <f t="shared" si="0"/>
        <v>13.198151841690143</v>
      </c>
      <c r="H15" s="16"/>
      <c r="I15" s="15">
        <f t="shared" si="1"/>
        <v>16.8581694891692</v>
      </c>
      <c r="J15" s="28"/>
      <c r="K15" s="65">
        <v>136.83790619999999</v>
      </c>
      <c r="L15" s="14"/>
      <c r="M15" s="15">
        <f t="shared" si="2"/>
        <v>0.47250701185418947</v>
      </c>
      <c r="N15" s="16"/>
      <c r="O15" s="15">
        <f t="shared" si="3"/>
        <v>0.5766684800880888</v>
      </c>
      <c r="P15" s="28"/>
      <c r="Q15" s="14">
        <v>2001.8419187781612</v>
      </c>
    </row>
    <row r="16" spans="1:17" ht="15" customHeight="1" x14ac:dyDescent="0.2">
      <c r="C16" s="17" t="s">
        <v>23</v>
      </c>
      <c r="D16" s="13"/>
      <c r="E16" s="211">
        <v>65184</v>
      </c>
      <c r="F16" s="14"/>
      <c r="G16" s="15">
        <f t="shared" si="0"/>
        <v>12.585703225009221</v>
      </c>
      <c r="H16" s="16"/>
      <c r="I16" s="15">
        <f t="shared" si="1"/>
        <v>29.443872714178418</v>
      </c>
      <c r="J16" s="28"/>
      <c r="K16" s="65">
        <v>231.8775493</v>
      </c>
      <c r="L16" s="14"/>
      <c r="M16" s="15">
        <f t="shared" si="2"/>
        <v>0.80068287346986255</v>
      </c>
      <c r="N16" s="16"/>
      <c r="O16" s="15">
        <f t="shared" si="3"/>
        <v>1.3773513535579514</v>
      </c>
      <c r="P16" s="28"/>
      <c r="Q16" s="14">
        <v>3557.2770817992146</v>
      </c>
    </row>
    <row r="17" spans="3:17" ht="15" customHeight="1" x14ac:dyDescent="0.2">
      <c r="C17" s="18" t="s">
        <v>15</v>
      </c>
      <c r="D17" s="23"/>
      <c r="E17" s="212">
        <v>109238</v>
      </c>
      <c r="F17" s="20"/>
      <c r="G17" s="8">
        <f t="shared" si="0"/>
        <v>21.091633666138272</v>
      </c>
      <c r="H17" s="21"/>
      <c r="I17" s="8">
        <f t="shared" si="1"/>
        <v>50.53550638031669</v>
      </c>
      <c r="J17" s="29"/>
      <c r="K17" s="66">
        <v>636.82266808999998</v>
      </c>
      <c r="L17" s="20"/>
      <c r="M17" s="8">
        <f t="shared" si="2"/>
        <v>2.1989753010428497</v>
      </c>
      <c r="N17" s="21"/>
      <c r="O17" s="8">
        <f t="shared" si="3"/>
        <v>3.576326654600801</v>
      </c>
      <c r="P17" s="29"/>
      <c r="Q17" s="20">
        <v>5829.680771251763</v>
      </c>
    </row>
    <row r="18" spans="3:17" ht="15" customHeight="1" x14ac:dyDescent="0.2">
      <c r="C18" s="17" t="s">
        <v>16</v>
      </c>
      <c r="D18" s="13"/>
      <c r="E18" s="211">
        <v>81656</v>
      </c>
      <c r="F18" s="14"/>
      <c r="G18" s="15">
        <f t="shared" si="0"/>
        <v>15.766111047823896</v>
      </c>
      <c r="H18" s="16"/>
      <c r="I18" s="15">
        <f t="shared" si="1"/>
        <v>66.301617428140588</v>
      </c>
      <c r="J18" s="28"/>
      <c r="K18" s="65">
        <v>820.20486577999998</v>
      </c>
      <c r="L18" s="14"/>
      <c r="M18" s="15">
        <f t="shared" si="2"/>
        <v>2.8322016976168434</v>
      </c>
      <c r="N18" s="16"/>
      <c r="O18" s="15">
        <f t="shared" si="3"/>
        <v>6.4085283522176439</v>
      </c>
      <c r="P18" s="28"/>
      <c r="Q18" s="14">
        <v>10044.636839668854</v>
      </c>
    </row>
    <row r="19" spans="3:17" ht="15" customHeight="1" x14ac:dyDescent="0.2">
      <c r="C19" s="17" t="s">
        <v>17</v>
      </c>
      <c r="D19" s="13"/>
      <c r="E19" s="211">
        <v>65376</v>
      </c>
      <c r="F19" s="14"/>
      <c r="G19" s="15">
        <f t="shared" si="0"/>
        <v>12.622774515804533</v>
      </c>
      <c r="H19" s="16"/>
      <c r="I19" s="15">
        <f t="shared" si="1"/>
        <v>78.924391943945125</v>
      </c>
      <c r="J19" s="28"/>
      <c r="K19" s="65">
        <v>1225.4412208900001</v>
      </c>
      <c r="L19" s="14"/>
      <c r="M19" s="15">
        <f t="shared" si="2"/>
        <v>4.2314997763805584</v>
      </c>
      <c r="N19" s="16"/>
      <c r="O19" s="15">
        <f t="shared" si="3"/>
        <v>10.640028128598203</v>
      </c>
      <c r="P19" s="28"/>
      <c r="Q19" s="14">
        <v>18744.512066966472</v>
      </c>
    </row>
    <row r="20" spans="3:17" ht="15" customHeight="1" x14ac:dyDescent="0.2">
      <c r="C20" s="17" t="s">
        <v>22</v>
      </c>
      <c r="D20" s="13"/>
      <c r="E20" s="211">
        <v>63294</v>
      </c>
      <c r="F20" s="14"/>
      <c r="G20" s="15">
        <f t="shared" si="0"/>
        <v>12.220782706242844</v>
      </c>
      <c r="H20" s="16"/>
      <c r="I20" s="15">
        <f t="shared" si="1"/>
        <v>91.145174650187968</v>
      </c>
      <c r="J20" s="28"/>
      <c r="K20" s="65">
        <v>2311.3652630000001</v>
      </c>
      <c r="L20" s="14"/>
      <c r="M20" s="15">
        <f t="shared" si="2"/>
        <v>7.9812409006569771</v>
      </c>
      <c r="N20" s="16"/>
      <c r="O20" s="15">
        <f t="shared" si="3"/>
        <v>18.621269029255181</v>
      </c>
      <c r="P20" s="28"/>
      <c r="Q20" s="14">
        <v>36517.920545391346</v>
      </c>
    </row>
    <row r="21" spans="3:17" ht="15" customHeight="1" x14ac:dyDescent="0.2">
      <c r="C21" s="17" t="s">
        <v>24</v>
      </c>
      <c r="D21" s="13"/>
      <c r="E21" s="211">
        <v>16784</v>
      </c>
      <c r="F21" s="14"/>
      <c r="G21" s="15">
        <f t="shared" si="0"/>
        <v>3.2406486703570625</v>
      </c>
      <c r="H21" s="16"/>
      <c r="I21" s="15">
        <f t="shared" si="1"/>
        <v>94.385823320545029</v>
      </c>
      <c r="J21" s="28"/>
      <c r="K21" s="65">
        <v>1277.2395294600001</v>
      </c>
      <c r="L21" s="14"/>
      <c r="M21" s="15">
        <f t="shared" si="2"/>
        <v>4.4103615017692794</v>
      </c>
      <c r="N21" s="16"/>
      <c r="O21" s="15">
        <f t="shared" si="3"/>
        <v>23.031630531024462</v>
      </c>
      <c r="P21" s="28"/>
      <c r="Q21" s="14">
        <v>76098.637360581502</v>
      </c>
    </row>
    <row r="22" spans="3:17" ht="15" customHeight="1" x14ac:dyDescent="0.2">
      <c r="C22" s="22" t="s">
        <v>25</v>
      </c>
      <c r="D22" s="23"/>
      <c r="E22" s="212">
        <v>4767</v>
      </c>
      <c r="F22" s="20"/>
      <c r="G22" s="8">
        <f t="shared" si="0"/>
        <v>0.92041064177741405</v>
      </c>
      <c r="H22" s="21"/>
      <c r="I22" s="8">
        <f t="shared" si="1"/>
        <v>95.306233962322437</v>
      </c>
      <c r="J22" s="29"/>
      <c r="K22" s="66">
        <v>508.66724434000002</v>
      </c>
      <c r="L22" s="20"/>
      <c r="M22" s="8">
        <f t="shared" si="2"/>
        <v>1.7564492641381726</v>
      </c>
      <c r="N22" s="21"/>
      <c r="O22" s="8">
        <f t="shared" si="3"/>
        <v>24.788079795162634</v>
      </c>
      <c r="P22" s="29"/>
      <c r="Q22" s="20">
        <v>106705.94594923433</v>
      </c>
    </row>
    <row r="23" spans="3:17" ht="15" customHeight="1" x14ac:dyDescent="0.2">
      <c r="C23" s="17" t="s">
        <v>31</v>
      </c>
      <c r="D23" s="13"/>
      <c r="E23" s="211">
        <v>4070</v>
      </c>
      <c r="F23" s="14"/>
      <c r="G23" s="15">
        <f t="shared" si="0"/>
        <v>0.78583413300484051</v>
      </c>
      <c r="H23" s="16"/>
      <c r="I23" s="15">
        <f t="shared" si="1"/>
        <v>96.092068095327278</v>
      </c>
      <c r="J23" s="28"/>
      <c r="K23" s="65">
        <v>575.69484233000003</v>
      </c>
      <c r="L23" s="14"/>
      <c r="M23" s="15">
        <f t="shared" si="2"/>
        <v>1.9878983626922604</v>
      </c>
      <c r="N23" s="16"/>
      <c r="O23" s="15">
        <f t="shared" si="3"/>
        <v>26.775978157854894</v>
      </c>
      <c r="P23" s="28"/>
      <c r="Q23" s="14">
        <v>141448.36420884522</v>
      </c>
    </row>
    <row r="24" spans="3:17" ht="15" customHeight="1" x14ac:dyDescent="0.2">
      <c r="C24" s="17" t="s">
        <v>32</v>
      </c>
      <c r="D24" s="13"/>
      <c r="E24" s="211">
        <v>4396</v>
      </c>
      <c r="F24" s="14"/>
      <c r="G24" s="15">
        <f t="shared" si="0"/>
        <v>0.84877809550105132</v>
      </c>
      <c r="H24" s="16"/>
      <c r="I24" s="15">
        <f t="shared" si="1"/>
        <v>96.940846190828324</v>
      </c>
      <c r="J24" s="28"/>
      <c r="K24" s="65">
        <v>743.82031045999997</v>
      </c>
      <c r="L24" s="14"/>
      <c r="M24" s="15">
        <f t="shared" si="2"/>
        <v>2.5684426341500841</v>
      </c>
      <c r="N24" s="16"/>
      <c r="O24" s="15">
        <f t="shared" si="3"/>
        <v>29.344420792004978</v>
      </c>
      <c r="P24" s="28"/>
      <c r="Q24" s="14">
        <v>169203.89227934484</v>
      </c>
    </row>
    <row r="25" spans="3:17" ht="15" customHeight="1" x14ac:dyDescent="0.2">
      <c r="C25" s="17" t="s">
        <v>26</v>
      </c>
      <c r="D25" s="13"/>
      <c r="E25" s="211">
        <v>8930</v>
      </c>
      <c r="F25" s="14"/>
      <c r="G25" s="15">
        <f t="shared" si="0"/>
        <v>1.7242011812612348</v>
      </c>
      <c r="H25" s="16"/>
      <c r="I25" s="15">
        <f t="shared" si="1"/>
        <v>98.66504737208956</v>
      </c>
      <c r="J25" s="28"/>
      <c r="K25" s="65">
        <v>2658.3870803999998</v>
      </c>
      <c r="L25" s="14"/>
      <c r="M25" s="15">
        <f t="shared" si="2"/>
        <v>9.1795217465230916</v>
      </c>
      <c r="N25" s="16"/>
      <c r="O25" s="15">
        <f t="shared" si="3"/>
        <v>38.523942538528068</v>
      </c>
      <c r="P25" s="28"/>
      <c r="Q25" s="14">
        <v>297691.72232922725</v>
      </c>
    </row>
    <row r="26" spans="3:17" ht="15" customHeight="1" x14ac:dyDescent="0.2">
      <c r="C26" s="17" t="s">
        <v>18</v>
      </c>
      <c r="D26" s="13"/>
      <c r="E26" s="211">
        <v>3440</v>
      </c>
      <c r="F26" s="14"/>
      <c r="G26" s="15">
        <f t="shared" si="0"/>
        <v>0.66419396008271536</v>
      </c>
      <c r="H26" s="16"/>
      <c r="I26" s="15">
        <f t="shared" si="1"/>
        <v>99.329241332172273</v>
      </c>
      <c r="J26" s="28"/>
      <c r="K26" s="65">
        <v>2164.67621332</v>
      </c>
      <c r="L26" s="14"/>
      <c r="M26" s="15">
        <f t="shared" si="2"/>
        <v>7.4747174784502466</v>
      </c>
      <c r="N26" s="16"/>
      <c r="O26" s="15">
        <f t="shared" si="3"/>
        <v>45.998660016978313</v>
      </c>
      <c r="P26" s="28"/>
      <c r="Q26" s="14">
        <v>629266.3410813954</v>
      </c>
    </row>
    <row r="27" spans="3:17" ht="15" customHeight="1" x14ac:dyDescent="0.2">
      <c r="C27" s="22" t="s">
        <v>19</v>
      </c>
      <c r="D27" s="23"/>
      <c r="E27" s="212">
        <v>1147</v>
      </c>
      <c r="F27" s="20"/>
      <c r="G27" s="8">
        <f t="shared" si="0"/>
        <v>0.22146234657409145</v>
      </c>
      <c r="H27" s="21"/>
      <c r="I27" s="8">
        <f t="shared" si="1"/>
        <v>99.550703678746359</v>
      </c>
      <c r="J27" s="29"/>
      <c r="K27" s="66">
        <v>1247.1110054799999</v>
      </c>
      <c r="L27" s="20"/>
      <c r="M27" s="8">
        <f t="shared" si="2"/>
        <v>4.3063264486710526</v>
      </c>
      <c r="N27" s="21"/>
      <c r="O27" s="8">
        <f t="shared" si="3"/>
        <v>50.304986465649364</v>
      </c>
      <c r="P27" s="29"/>
      <c r="Q27" s="20">
        <v>1087280.7371229294</v>
      </c>
    </row>
    <row r="28" spans="3:17" ht="15" customHeight="1" x14ac:dyDescent="0.2">
      <c r="C28" s="17" t="s">
        <v>20</v>
      </c>
      <c r="D28" s="13"/>
      <c r="E28" s="211">
        <v>617</v>
      </c>
      <c r="F28" s="14"/>
      <c r="G28" s="15">
        <f t="shared" si="0"/>
        <v>0.11913013760785911</v>
      </c>
      <c r="H28" s="16"/>
      <c r="I28" s="15">
        <f t="shared" si="1"/>
        <v>99.669833816354213</v>
      </c>
      <c r="J28" s="28"/>
      <c r="K28" s="65">
        <v>930.21007543999997</v>
      </c>
      <c r="L28" s="14"/>
      <c r="M28" s="15">
        <f t="shared" si="2"/>
        <v>3.2120542863349852</v>
      </c>
      <c r="N28" s="16"/>
      <c r="O28" s="15">
        <f t="shared" si="3"/>
        <v>53.517040751984347</v>
      </c>
      <c r="P28" s="28"/>
      <c r="Q28" s="14">
        <v>1507633.8337763371</v>
      </c>
    </row>
    <row r="29" spans="3:17" ht="15" customHeight="1" x14ac:dyDescent="0.2">
      <c r="C29" s="17" t="s">
        <v>1</v>
      </c>
      <c r="D29" s="13"/>
      <c r="E29" s="211">
        <v>1036</v>
      </c>
      <c r="F29" s="14"/>
      <c r="G29" s="15">
        <f t="shared" si="0"/>
        <v>0.2000305065830503</v>
      </c>
      <c r="H29" s="16"/>
      <c r="I29" s="15">
        <f t="shared" si="1"/>
        <v>99.869864322937261</v>
      </c>
      <c r="J29" s="28"/>
      <c r="K29" s="65">
        <v>3263.75549155</v>
      </c>
      <c r="L29" s="14"/>
      <c r="M29" s="15">
        <f t="shared" si="2"/>
        <v>11.269884183122587</v>
      </c>
      <c r="N29" s="16"/>
      <c r="O29" s="15">
        <f t="shared" si="3"/>
        <v>64.786924935106939</v>
      </c>
      <c r="P29" s="28"/>
      <c r="Q29" s="14">
        <v>3150343.1385617764</v>
      </c>
    </row>
    <row r="30" spans="3:17" ht="15" customHeight="1" x14ac:dyDescent="0.2">
      <c r="C30" s="17" t="s">
        <v>2</v>
      </c>
      <c r="D30" s="13"/>
      <c r="E30" s="211">
        <v>369</v>
      </c>
      <c r="F30" s="14"/>
      <c r="G30" s="15">
        <f t="shared" si="0"/>
        <v>7.1246386997244754E-2</v>
      </c>
      <c r="H30" s="16"/>
      <c r="I30" s="15">
        <f t="shared" si="1"/>
        <v>99.941110709934506</v>
      </c>
      <c r="J30" s="28"/>
      <c r="K30" s="65">
        <v>2431.0223864899999</v>
      </c>
      <c r="L30" s="14"/>
      <c r="M30" s="15">
        <f t="shared" si="2"/>
        <v>8.3944219514156124</v>
      </c>
      <c r="N30" s="16"/>
      <c r="O30" s="15">
        <f t="shared" si="3"/>
        <v>73.181346886522547</v>
      </c>
      <c r="P30" s="28"/>
      <c r="Q30" s="14">
        <v>6588136.5487533873</v>
      </c>
    </row>
    <row r="31" spans="3:17" ht="15" customHeight="1" x14ac:dyDescent="0.2">
      <c r="C31" s="17" t="s">
        <v>21</v>
      </c>
      <c r="D31" s="13"/>
      <c r="E31" s="211">
        <v>101</v>
      </c>
      <c r="F31" s="14"/>
      <c r="G31" s="15">
        <f t="shared" si="0"/>
        <v>1.9501043595451815E-2</v>
      </c>
      <c r="H31" s="16"/>
      <c r="I31" s="15">
        <f t="shared" si="1"/>
        <v>99.96061175352996</v>
      </c>
      <c r="J31" s="28"/>
      <c r="K31" s="65">
        <v>718.64627540000004</v>
      </c>
      <c r="L31" s="14"/>
      <c r="M31" s="15">
        <f t="shared" si="2"/>
        <v>2.4815156384598129</v>
      </c>
      <c r="N31" s="16"/>
      <c r="O31" s="15">
        <f t="shared" si="3"/>
        <v>75.662862524982359</v>
      </c>
      <c r="P31" s="28"/>
      <c r="Q31" s="14">
        <v>7115309.6574257435</v>
      </c>
    </row>
    <row r="32" spans="3:17" ht="15" customHeight="1" x14ac:dyDescent="0.2">
      <c r="C32" s="17" t="s">
        <v>28</v>
      </c>
      <c r="D32" s="13"/>
      <c r="E32" s="211">
        <v>59</v>
      </c>
      <c r="F32" s="14"/>
      <c r="G32" s="15">
        <f t="shared" si="0"/>
        <v>1.1391698733976803E-2</v>
      </c>
      <c r="H32" s="16"/>
      <c r="I32" s="15">
        <f t="shared" si="1"/>
        <v>99.972003452263934</v>
      </c>
      <c r="J32" s="28"/>
      <c r="K32" s="65">
        <v>1020.26191701</v>
      </c>
      <c r="L32" s="14"/>
      <c r="M32" s="15">
        <f t="shared" si="2"/>
        <v>3.5230070607074384</v>
      </c>
      <c r="N32" s="16"/>
      <c r="O32" s="15">
        <f t="shared" si="3"/>
        <v>79.185869585689801</v>
      </c>
      <c r="P32" s="28"/>
      <c r="Q32" s="14">
        <v>17292574.864576273</v>
      </c>
    </row>
    <row r="33" spans="3:17" ht="15" customHeight="1" x14ac:dyDescent="0.2">
      <c r="C33" s="12" t="s">
        <v>29</v>
      </c>
      <c r="D33" s="13"/>
      <c r="E33" s="211">
        <v>145</v>
      </c>
      <c r="F33" s="14"/>
      <c r="G33" s="15">
        <f t="shared" si="0"/>
        <v>2.7996547736044687E-2</v>
      </c>
      <c r="H33" s="16"/>
      <c r="I33" s="15">
        <f>I32+G33</f>
        <v>99.999999999999972</v>
      </c>
      <c r="J33" s="28"/>
      <c r="K33" s="65">
        <v>6027.7666866600002</v>
      </c>
      <c r="L33" s="14"/>
      <c r="M33" s="15">
        <f t="shared" si="2"/>
        <v>20.814130414310196</v>
      </c>
      <c r="N33" s="16"/>
      <c r="O33" s="15">
        <f>O32+M33</f>
        <v>100</v>
      </c>
      <c r="P33" s="28"/>
      <c r="Q33" s="14">
        <v>41570804.735586204</v>
      </c>
    </row>
    <row r="34" spans="3:17" ht="17.100000000000001" customHeight="1" x14ac:dyDescent="0.2">
      <c r="C34" s="53" t="s">
        <v>11</v>
      </c>
      <c r="D34" s="53"/>
      <c r="E34" s="213">
        <v>517921</v>
      </c>
      <c r="F34" s="54"/>
      <c r="G34" s="55">
        <f>(E34/E$34)*100</f>
        <v>100</v>
      </c>
      <c r="H34" s="56"/>
      <c r="I34" s="57"/>
      <c r="J34" s="57"/>
      <c r="K34" s="214">
        <v>28959.973665370002</v>
      </c>
      <c r="L34" s="54"/>
      <c r="M34" s="55">
        <f>(K34/K$34)*100</f>
        <v>100</v>
      </c>
      <c r="N34" s="56"/>
      <c r="O34" s="57"/>
      <c r="P34" s="57"/>
      <c r="Q34" s="54">
        <v>55915.812769457123</v>
      </c>
    </row>
    <row r="35" spans="3:17" ht="5.0999999999999996" customHeight="1" x14ac:dyDescent="0.2"/>
    <row r="36" spans="3:17" ht="12.95" customHeight="1" x14ac:dyDescent="0.2">
      <c r="C36" s="42"/>
    </row>
  </sheetData>
  <mergeCells count="12">
    <mergeCell ref="C7:C9"/>
    <mergeCell ref="C10:C11"/>
    <mergeCell ref="K9:K10"/>
    <mergeCell ref="C2:Q2"/>
    <mergeCell ref="C4:Q4"/>
    <mergeCell ref="E7:I7"/>
    <mergeCell ref="K7:Q7"/>
    <mergeCell ref="C5:Q5"/>
    <mergeCell ref="Q9:Q10"/>
    <mergeCell ref="E9:E11"/>
    <mergeCell ref="G9:I9"/>
    <mergeCell ref="M9:O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theme="5" tint="0.79998168889431442"/>
  </sheetPr>
  <dimension ref="A1:Q37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40" t="s">
        <v>200</v>
      </c>
      <c r="D4" s="240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</row>
    <row r="5" spans="1:17" ht="18" customHeight="1" x14ac:dyDescent="0.2">
      <c r="C5" s="230" t="s">
        <v>215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14"/>
    </row>
    <row r="13" spans="1:17" ht="15" customHeight="1" x14ac:dyDescent="0.2">
      <c r="C13" s="12">
        <v>0</v>
      </c>
      <c r="D13" s="12"/>
      <c r="E13" s="211" t="s">
        <v>277</v>
      </c>
      <c r="F13" s="14"/>
      <c r="G13" s="15" t="s">
        <v>277</v>
      </c>
      <c r="H13" s="16"/>
      <c r="I13" s="15" t="s">
        <v>277</v>
      </c>
      <c r="J13" s="27"/>
      <c r="K13" s="65" t="s">
        <v>277</v>
      </c>
      <c r="L13" s="14"/>
      <c r="M13" s="15" t="s">
        <v>277</v>
      </c>
      <c r="N13" s="16"/>
      <c r="O13" s="15" t="s">
        <v>277</v>
      </c>
      <c r="P13" s="27"/>
      <c r="Q13" s="14" t="s">
        <v>277</v>
      </c>
    </row>
    <row r="14" spans="1:17" ht="15" customHeight="1" x14ac:dyDescent="0.2">
      <c r="C14" s="17" t="s">
        <v>14</v>
      </c>
      <c r="D14" s="13"/>
      <c r="E14" s="211" t="s">
        <v>277</v>
      </c>
      <c r="F14" s="14"/>
      <c r="G14" s="15" t="s">
        <v>277</v>
      </c>
      <c r="H14" s="16"/>
      <c r="I14" s="15" t="s">
        <v>277</v>
      </c>
      <c r="J14" s="28"/>
      <c r="K14" s="65" t="s">
        <v>277</v>
      </c>
      <c r="L14" s="14"/>
      <c r="M14" s="15" t="s">
        <v>277</v>
      </c>
      <c r="N14" s="16"/>
      <c r="O14" s="15" t="s">
        <v>277</v>
      </c>
      <c r="P14" s="28"/>
      <c r="Q14" s="14" t="s">
        <v>277</v>
      </c>
    </row>
    <row r="15" spans="1:17" ht="15" customHeight="1" x14ac:dyDescent="0.2">
      <c r="C15" s="17" t="s">
        <v>27</v>
      </c>
      <c r="D15" s="13"/>
      <c r="E15" s="211">
        <v>289</v>
      </c>
      <c r="F15" s="14"/>
      <c r="G15" s="15">
        <f t="shared" ref="G15" si="0">(E15/E$34)*100</f>
        <v>2.1567164179104479</v>
      </c>
      <c r="H15" s="16"/>
      <c r="I15" s="15">
        <v>2.42537313432836</v>
      </c>
      <c r="J15" s="28"/>
      <c r="K15" s="65">
        <v>0.20156288999999999</v>
      </c>
      <c r="L15" s="14"/>
      <c r="M15" s="15">
        <f t="shared" ref="M15" si="1">(K15/K$34)*100</f>
        <v>1.9407894868128221E-2</v>
      </c>
      <c r="N15" s="16"/>
      <c r="O15" s="15">
        <v>7.4028484583723755E-2</v>
      </c>
      <c r="P15" s="28"/>
      <c r="Q15" s="14">
        <v>697.4494463667819</v>
      </c>
    </row>
    <row r="16" spans="1:17" ht="15" customHeight="1" x14ac:dyDescent="0.2">
      <c r="C16" s="17" t="s">
        <v>23</v>
      </c>
      <c r="D16" s="13"/>
      <c r="E16" s="211">
        <v>1432</v>
      </c>
      <c r="F16" s="14"/>
      <c r="G16" s="15">
        <f t="shared" ref="G16" si="2">(E16/E$34)*100</f>
        <v>10.686567164179104</v>
      </c>
      <c r="H16" s="16"/>
      <c r="I16" s="15">
        <f t="shared" ref="I16" si="3">I15+G16</f>
        <v>13.111940298507465</v>
      </c>
      <c r="J16" s="28"/>
      <c r="K16" s="65">
        <v>1.8592468200000001</v>
      </c>
      <c r="L16" s="14"/>
      <c r="M16" s="15">
        <f t="shared" ref="M16" si="4">(K16/K$34)*100</f>
        <v>0.17902138045580571</v>
      </c>
      <c r="N16" s="16"/>
      <c r="O16" s="15">
        <f t="shared" ref="O16" si="5">O15+M16</f>
        <v>0.25304986503952948</v>
      </c>
      <c r="P16" s="28"/>
      <c r="Q16" s="14">
        <v>1298.356717877095</v>
      </c>
    </row>
    <row r="17" spans="3:17" ht="15" customHeight="1" x14ac:dyDescent="0.2">
      <c r="C17" s="18" t="s">
        <v>15</v>
      </c>
      <c r="D17" s="23"/>
      <c r="E17" s="212">
        <v>829</v>
      </c>
      <c r="F17" s="20"/>
      <c r="G17" s="8">
        <f t="shared" ref="G17:G33" si="6">(E17/E$34)*100</f>
        <v>6.1865671641791051</v>
      </c>
      <c r="H17" s="21"/>
      <c r="I17" s="8">
        <f t="shared" ref="I17:I32" si="7">I16+G17</f>
        <v>19.298507462686569</v>
      </c>
      <c r="J17" s="29"/>
      <c r="K17" s="66">
        <v>1.88070033</v>
      </c>
      <c r="L17" s="20"/>
      <c r="M17" s="8">
        <f t="shared" ref="M17:M33" si="8">(K17/K$34)*100</f>
        <v>0.18108707551818715</v>
      </c>
      <c r="N17" s="21"/>
      <c r="O17" s="8">
        <f t="shared" ref="O17:O32" si="9">O16+M17</f>
        <v>0.43413694055771662</v>
      </c>
      <c r="P17" s="29"/>
      <c r="Q17" s="20">
        <v>2268.6373100120627</v>
      </c>
    </row>
    <row r="18" spans="3:17" ht="15" customHeight="1" x14ac:dyDescent="0.2">
      <c r="C18" s="17" t="s">
        <v>16</v>
      </c>
      <c r="D18" s="13"/>
      <c r="E18" s="211">
        <v>981</v>
      </c>
      <c r="F18" s="14"/>
      <c r="G18" s="15">
        <f t="shared" si="6"/>
        <v>7.3208955223880601</v>
      </c>
      <c r="H18" s="16"/>
      <c r="I18" s="15">
        <f t="shared" si="7"/>
        <v>26.619402985074629</v>
      </c>
      <c r="J18" s="28"/>
      <c r="K18" s="65">
        <v>4.0852561700000001</v>
      </c>
      <c r="L18" s="14"/>
      <c r="M18" s="15">
        <f t="shared" si="8"/>
        <v>0.39335724079334317</v>
      </c>
      <c r="N18" s="16"/>
      <c r="O18" s="15">
        <f t="shared" si="9"/>
        <v>0.82749418135105979</v>
      </c>
      <c r="P18" s="28"/>
      <c r="Q18" s="14">
        <v>4164.3793781855247</v>
      </c>
    </row>
    <row r="19" spans="3:17" ht="15" customHeight="1" x14ac:dyDescent="0.2">
      <c r="C19" s="17" t="s">
        <v>17</v>
      </c>
      <c r="D19" s="13"/>
      <c r="E19" s="211">
        <v>1195</v>
      </c>
      <c r="F19" s="14"/>
      <c r="G19" s="15">
        <f t="shared" si="6"/>
        <v>8.9179104477611943</v>
      </c>
      <c r="H19" s="16"/>
      <c r="I19" s="15">
        <f t="shared" si="7"/>
        <v>35.537313432835823</v>
      </c>
      <c r="J19" s="28"/>
      <c r="K19" s="65">
        <v>7.3238733099999997</v>
      </c>
      <c r="L19" s="14"/>
      <c r="M19" s="15">
        <f t="shared" si="8"/>
        <v>0.70519411201124482</v>
      </c>
      <c r="N19" s="16"/>
      <c r="O19" s="15">
        <f t="shared" si="9"/>
        <v>1.5326882933623045</v>
      </c>
      <c r="P19" s="28"/>
      <c r="Q19" s="14">
        <v>6128.7642761506277</v>
      </c>
    </row>
    <row r="20" spans="3:17" ht="15" customHeight="1" x14ac:dyDescent="0.2">
      <c r="C20" s="17" t="s">
        <v>22</v>
      </c>
      <c r="D20" s="13"/>
      <c r="E20" s="211">
        <v>2313</v>
      </c>
      <c r="F20" s="14"/>
      <c r="G20" s="15">
        <f t="shared" si="6"/>
        <v>17.261194029850746</v>
      </c>
      <c r="H20" s="16"/>
      <c r="I20" s="15">
        <f t="shared" si="7"/>
        <v>52.798507462686572</v>
      </c>
      <c r="J20" s="28"/>
      <c r="K20" s="65">
        <v>33.880196679999997</v>
      </c>
      <c r="L20" s="14"/>
      <c r="M20" s="15">
        <f t="shared" si="8"/>
        <v>3.2622239901251002</v>
      </c>
      <c r="N20" s="16"/>
      <c r="O20" s="15">
        <f t="shared" si="9"/>
        <v>4.7949122834874043</v>
      </c>
      <c r="P20" s="28"/>
      <c r="Q20" s="14">
        <v>14647.72878512754</v>
      </c>
    </row>
    <row r="21" spans="3:17" ht="15" customHeight="1" x14ac:dyDescent="0.2">
      <c r="C21" s="17" t="s">
        <v>24</v>
      </c>
      <c r="D21" s="13"/>
      <c r="E21" s="211">
        <v>1172</v>
      </c>
      <c r="F21" s="14"/>
      <c r="G21" s="15">
        <f t="shared" si="6"/>
        <v>8.746268656716417</v>
      </c>
      <c r="H21" s="16"/>
      <c r="I21" s="15">
        <f t="shared" si="7"/>
        <v>61.544776119402989</v>
      </c>
      <c r="J21" s="28"/>
      <c r="K21" s="65">
        <v>27.530557770000001</v>
      </c>
      <c r="L21" s="14"/>
      <c r="M21" s="15">
        <f t="shared" si="8"/>
        <v>2.6508360287009705</v>
      </c>
      <c r="N21" s="16"/>
      <c r="O21" s="15">
        <f t="shared" si="9"/>
        <v>7.4457483121883747</v>
      </c>
      <c r="P21" s="28"/>
      <c r="Q21" s="14">
        <v>23490.237005119456</v>
      </c>
    </row>
    <row r="22" spans="3:17" ht="15" customHeight="1" x14ac:dyDescent="0.2">
      <c r="C22" s="22" t="s">
        <v>25</v>
      </c>
      <c r="D22" s="23"/>
      <c r="E22" s="212">
        <v>486</v>
      </c>
      <c r="F22" s="20"/>
      <c r="G22" s="8">
        <f t="shared" si="6"/>
        <v>3.6268656716417906</v>
      </c>
      <c r="H22" s="21"/>
      <c r="I22" s="8">
        <f t="shared" si="7"/>
        <v>65.171641791044777</v>
      </c>
      <c r="J22" s="29"/>
      <c r="K22" s="66">
        <v>16.121050539999999</v>
      </c>
      <c r="L22" s="20"/>
      <c r="M22" s="8">
        <f t="shared" si="8"/>
        <v>1.5522483034654924</v>
      </c>
      <c r="N22" s="21"/>
      <c r="O22" s="8">
        <f t="shared" si="9"/>
        <v>8.997996615653868</v>
      </c>
      <c r="P22" s="29"/>
      <c r="Q22" s="20">
        <v>33170.885884773663</v>
      </c>
    </row>
    <row r="23" spans="3:17" ht="15" customHeight="1" x14ac:dyDescent="0.2">
      <c r="C23" s="17" t="s">
        <v>31</v>
      </c>
      <c r="D23" s="13"/>
      <c r="E23" s="211">
        <v>485</v>
      </c>
      <c r="F23" s="14"/>
      <c r="G23" s="15">
        <f t="shared" si="6"/>
        <v>3.6194029850746268</v>
      </c>
      <c r="H23" s="16"/>
      <c r="I23" s="15">
        <f t="shared" si="7"/>
        <v>68.791044776119406</v>
      </c>
      <c r="J23" s="28"/>
      <c r="K23" s="65">
        <v>16.189957239999998</v>
      </c>
      <c r="L23" s="14"/>
      <c r="M23" s="15">
        <f t="shared" si="8"/>
        <v>1.5588831259236819</v>
      </c>
      <c r="N23" s="16"/>
      <c r="O23" s="15">
        <f t="shared" si="9"/>
        <v>10.55687974157755</v>
      </c>
      <c r="P23" s="28"/>
      <c r="Q23" s="14">
        <v>33381.355134020618</v>
      </c>
    </row>
    <row r="24" spans="3:17" ht="15" customHeight="1" x14ac:dyDescent="0.2">
      <c r="C24" s="17" t="s">
        <v>32</v>
      </c>
      <c r="D24" s="13"/>
      <c r="E24" s="211">
        <v>572</v>
      </c>
      <c r="F24" s="14"/>
      <c r="G24" s="15">
        <f t="shared" si="6"/>
        <v>4.2686567164179099</v>
      </c>
      <c r="H24" s="16"/>
      <c r="I24" s="15">
        <f t="shared" si="7"/>
        <v>73.059701492537314</v>
      </c>
      <c r="J24" s="28"/>
      <c r="K24" s="65">
        <v>26.512744690000002</v>
      </c>
      <c r="L24" s="14"/>
      <c r="M24" s="15">
        <f t="shared" si="8"/>
        <v>2.5528338158330866</v>
      </c>
      <c r="N24" s="16"/>
      <c r="O24" s="15">
        <f t="shared" si="9"/>
        <v>13.109713557410636</v>
      </c>
      <c r="P24" s="28"/>
      <c r="Q24" s="14">
        <v>46350.95225524476</v>
      </c>
    </row>
    <row r="25" spans="3:17" ht="15" customHeight="1" x14ac:dyDescent="0.2">
      <c r="C25" s="17" t="s">
        <v>26</v>
      </c>
      <c r="D25" s="13"/>
      <c r="E25" s="211">
        <v>1425</v>
      </c>
      <c r="F25" s="14"/>
      <c r="G25" s="15">
        <f t="shared" si="6"/>
        <v>10.634328358208956</v>
      </c>
      <c r="H25" s="16"/>
      <c r="I25" s="15">
        <f t="shared" si="7"/>
        <v>83.694029850746276</v>
      </c>
      <c r="J25" s="28"/>
      <c r="K25" s="65">
        <v>103.63774865000001</v>
      </c>
      <c r="L25" s="14"/>
      <c r="M25" s="15">
        <f t="shared" si="8"/>
        <v>9.9789724694297526</v>
      </c>
      <c r="N25" s="16"/>
      <c r="O25" s="15">
        <f t="shared" si="9"/>
        <v>23.088686026840389</v>
      </c>
      <c r="P25" s="28"/>
      <c r="Q25" s="14">
        <v>72728.244666666666</v>
      </c>
    </row>
    <row r="26" spans="3:17" ht="15" customHeight="1" x14ac:dyDescent="0.2">
      <c r="C26" s="17" t="s">
        <v>18</v>
      </c>
      <c r="D26" s="13"/>
      <c r="E26" s="211">
        <v>831</v>
      </c>
      <c r="F26" s="14"/>
      <c r="G26" s="15">
        <f t="shared" si="6"/>
        <v>6.2014925373134329</v>
      </c>
      <c r="H26" s="16"/>
      <c r="I26" s="15">
        <f t="shared" si="7"/>
        <v>89.895522388059703</v>
      </c>
      <c r="J26" s="28"/>
      <c r="K26" s="65">
        <v>100.41492700000001</v>
      </c>
      <c r="L26" s="14"/>
      <c r="M26" s="15">
        <f t="shared" si="8"/>
        <v>9.6686564992532595</v>
      </c>
      <c r="N26" s="16"/>
      <c r="O26" s="15">
        <f t="shared" si="9"/>
        <v>32.757342526093652</v>
      </c>
      <c r="P26" s="28"/>
      <c r="Q26" s="14">
        <v>120836.25391095066</v>
      </c>
    </row>
    <row r="27" spans="3:17" ht="15" customHeight="1" x14ac:dyDescent="0.2">
      <c r="C27" s="22" t="s">
        <v>19</v>
      </c>
      <c r="D27" s="23"/>
      <c r="E27" s="212">
        <v>366</v>
      </c>
      <c r="F27" s="20"/>
      <c r="G27" s="8">
        <f t="shared" si="6"/>
        <v>2.7313432835820897</v>
      </c>
      <c r="H27" s="21"/>
      <c r="I27" s="8">
        <f t="shared" si="7"/>
        <v>92.626865671641795</v>
      </c>
      <c r="J27" s="29"/>
      <c r="K27" s="66">
        <v>70.848024010000003</v>
      </c>
      <c r="L27" s="20"/>
      <c r="M27" s="8">
        <f t="shared" si="8"/>
        <v>6.8217468086546287</v>
      </c>
      <c r="N27" s="21"/>
      <c r="O27" s="8">
        <f t="shared" si="9"/>
        <v>39.579089334748282</v>
      </c>
      <c r="P27" s="29"/>
      <c r="Q27" s="20">
        <v>193573.83609289618</v>
      </c>
    </row>
    <row r="28" spans="3:17" ht="15" customHeight="1" x14ac:dyDescent="0.2">
      <c r="C28" s="17" t="s">
        <v>20</v>
      </c>
      <c r="D28" s="13"/>
      <c r="E28" s="211">
        <v>250</v>
      </c>
      <c r="F28" s="14"/>
      <c r="G28" s="15">
        <f t="shared" si="6"/>
        <v>1.8656716417910446</v>
      </c>
      <c r="H28" s="16"/>
      <c r="I28" s="15">
        <f t="shared" si="7"/>
        <v>94.492537313432834</v>
      </c>
      <c r="J28" s="28"/>
      <c r="K28" s="65">
        <v>59.673774190000003</v>
      </c>
      <c r="L28" s="14"/>
      <c r="M28" s="15">
        <f t="shared" si="8"/>
        <v>5.7458113240187378</v>
      </c>
      <c r="N28" s="16"/>
      <c r="O28" s="15">
        <f t="shared" si="9"/>
        <v>45.324900658767021</v>
      </c>
      <c r="P28" s="28"/>
      <c r="Q28" s="14">
        <v>238695.09676000001</v>
      </c>
    </row>
    <row r="29" spans="3:17" ht="15" customHeight="1" x14ac:dyDescent="0.2">
      <c r="C29" s="17" t="s">
        <v>1</v>
      </c>
      <c r="D29" s="13"/>
      <c r="E29" s="211">
        <v>404</v>
      </c>
      <c r="F29" s="14"/>
      <c r="G29" s="15">
        <f t="shared" si="6"/>
        <v>3.0149253731343282</v>
      </c>
      <c r="H29" s="16"/>
      <c r="I29" s="15">
        <f t="shared" si="7"/>
        <v>97.507462686567166</v>
      </c>
      <c r="J29" s="28"/>
      <c r="K29" s="65">
        <v>106.55707959</v>
      </c>
      <c r="L29" s="14"/>
      <c r="M29" s="15">
        <f t="shared" si="8"/>
        <v>10.26006621624393</v>
      </c>
      <c r="N29" s="16"/>
      <c r="O29" s="15">
        <f t="shared" si="9"/>
        <v>55.584966875010949</v>
      </c>
      <c r="P29" s="28"/>
      <c r="Q29" s="14">
        <v>263755.14750000002</v>
      </c>
    </row>
    <row r="30" spans="3:17" ht="15" customHeight="1" x14ac:dyDescent="0.2">
      <c r="C30" s="17" t="s">
        <v>2</v>
      </c>
      <c r="D30" s="13"/>
      <c r="E30" s="211">
        <v>166</v>
      </c>
      <c r="F30" s="14"/>
      <c r="G30" s="15">
        <f t="shared" si="6"/>
        <v>1.2388059701492538</v>
      </c>
      <c r="H30" s="16"/>
      <c r="I30" s="15">
        <f t="shared" si="7"/>
        <v>98.746268656716424</v>
      </c>
      <c r="J30" s="28"/>
      <c r="K30" s="65">
        <v>118.15067036000001</v>
      </c>
      <c r="L30" s="14"/>
      <c r="M30" s="15">
        <f t="shared" si="8"/>
        <v>11.376378801404133</v>
      </c>
      <c r="N30" s="16"/>
      <c r="O30" s="15">
        <f t="shared" si="9"/>
        <v>66.961345676415078</v>
      </c>
      <c r="P30" s="28"/>
      <c r="Q30" s="14">
        <v>711751.02626506018</v>
      </c>
    </row>
    <row r="31" spans="3:17" ht="15" customHeight="1" x14ac:dyDescent="0.2">
      <c r="C31" s="17" t="s">
        <v>21</v>
      </c>
      <c r="D31" s="13"/>
      <c r="E31" s="211">
        <v>50</v>
      </c>
      <c r="F31" s="14"/>
      <c r="G31" s="15">
        <f t="shared" si="6"/>
        <v>0.37313432835820892</v>
      </c>
      <c r="H31" s="16"/>
      <c r="I31" s="15">
        <f t="shared" si="7"/>
        <v>99.119402985074629</v>
      </c>
      <c r="J31" s="28"/>
      <c r="K31" s="65">
        <v>47.003264540000004</v>
      </c>
      <c r="L31" s="14"/>
      <c r="M31" s="15">
        <f t="shared" si="8"/>
        <v>4.5258054032224839</v>
      </c>
      <c r="N31" s="16"/>
      <c r="O31" s="15">
        <f t="shared" si="9"/>
        <v>71.487151079637556</v>
      </c>
      <c r="P31" s="28"/>
      <c r="Q31" s="14">
        <v>940065.29080000008</v>
      </c>
    </row>
    <row r="32" spans="3:17" ht="15" customHeight="1" x14ac:dyDescent="0.2">
      <c r="C32" s="17" t="s">
        <v>28</v>
      </c>
      <c r="D32" s="13"/>
      <c r="E32" s="211">
        <v>30</v>
      </c>
      <c r="F32" s="14"/>
      <c r="G32" s="15">
        <f t="shared" si="6"/>
        <v>0.22388059701492538</v>
      </c>
      <c r="H32" s="16"/>
      <c r="I32" s="15">
        <f t="shared" si="7"/>
        <v>99.343283582089555</v>
      </c>
      <c r="J32" s="28"/>
      <c r="K32" s="65">
        <v>46.380187280000001</v>
      </c>
      <c r="L32" s="14"/>
      <c r="M32" s="15">
        <f t="shared" si="8"/>
        <v>4.465811135642765</v>
      </c>
      <c r="N32" s="16"/>
      <c r="O32" s="15">
        <f t="shared" si="9"/>
        <v>75.952962215280323</v>
      </c>
      <c r="P32" s="28"/>
      <c r="Q32" s="14">
        <v>1546006.2426666666</v>
      </c>
    </row>
    <row r="33" spans="3:17" ht="15" customHeight="1" x14ac:dyDescent="0.2">
      <c r="C33" s="12" t="s">
        <v>29</v>
      </c>
      <c r="D33" s="13"/>
      <c r="E33" s="211">
        <v>88</v>
      </c>
      <c r="F33" s="14"/>
      <c r="G33" s="15">
        <f t="shared" si="6"/>
        <v>0.65671641791044777</v>
      </c>
      <c r="H33" s="16"/>
      <c r="I33" s="15">
        <f>I32+G33</f>
        <v>100</v>
      </c>
      <c r="J33" s="28"/>
      <c r="K33" s="65">
        <v>249.74323412000001</v>
      </c>
      <c r="L33" s="14"/>
      <c r="M33" s="15">
        <f t="shared" si="8"/>
        <v>24.047037784719659</v>
      </c>
      <c r="N33" s="16"/>
      <c r="O33" s="15">
        <f>O32+M33</f>
        <v>99.999999999999986</v>
      </c>
      <c r="P33" s="28"/>
      <c r="Q33" s="14">
        <v>2837991.2968181819</v>
      </c>
    </row>
    <row r="34" spans="3:17" ht="17.100000000000001" customHeight="1" x14ac:dyDescent="0.2">
      <c r="C34" s="53" t="s">
        <v>11</v>
      </c>
      <c r="D34" s="53"/>
      <c r="E34" s="213">
        <v>13400</v>
      </c>
      <c r="F34" s="54"/>
      <c r="G34" s="55">
        <f>(E34/E$34)*100</f>
        <v>100</v>
      </c>
      <c r="H34" s="56"/>
      <c r="I34" s="57"/>
      <c r="J34" s="57"/>
      <c r="K34" s="214">
        <v>1038.5613245000002</v>
      </c>
      <c r="L34" s="54"/>
      <c r="M34" s="55">
        <f>(K34/K$34)*100</f>
        <v>100</v>
      </c>
      <c r="N34" s="56"/>
      <c r="O34" s="57"/>
      <c r="P34" s="57"/>
      <c r="Q34" s="54">
        <v>77504.576455223898</v>
      </c>
    </row>
    <row r="35" spans="3:17" ht="5.0999999999999996" customHeight="1" x14ac:dyDescent="0.2">
      <c r="C35" s="10"/>
      <c r="D35" s="10"/>
      <c r="E35" s="32"/>
      <c r="F35" s="32"/>
      <c r="G35" s="33"/>
      <c r="H35" s="34"/>
      <c r="I35" s="35"/>
      <c r="J35" s="35"/>
      <c r="K35" s="36"/>
      <c r="L35" s="32"/>
      <c r="M35" s="33"/>
      <c r="N35" s="34"/>
      <c r="O35" s="35"/>
      <c r="P35" s="35"/>
      <c r="Q35" s="37"/>
    </row>
    <row r="36" spans="3:17" ht="39.950000000000003" customHeight="1" x14ac:dyDescent="0.2">
      <c r="C36" s="244" t="s">
        <v>279</v>
      </c>
      <c r="D36" s="244" t="s">
        <v>279</v>
      </c>
      <c r="E36" s="244" t="s">
        <v>279</v>
      </c>
      <c r="F36" s="244" t="s">
        <v>279</v>
      </c>
      <c r="G36" s="244" t="s">
        <v>279</v>
      </c>
      <c r="H36" s="244" t="s">
        <v>279</v>
      </c>
      <c r="I36" s="244" t="s">
        <v>279</v>
      </c>
      <c r="J36" s="244" t="s">
        <v>279</v>
      </c>
      <c r="K36" s="244" t="s">
        <v>279</v>
      </c>
      <c r="L36" s="244" t="s">
        <v>279</v>
      </c>
      <c r="M36" s="244" t="s">
        <v>279</v>
      </c>
      <c r="N36" s="244" t="s">
        <v>279</v>
      </c>
      <c r="O36" s="244" t="s">
        <v>279</v>
      </c>
      <c r="P36" s="244" t="s">
        <v>279</v>
      </c>
      <c r="Q36" s="244" t="s">
        <v>279</v>
      </c>
    </row>
    <row r="37" spans="3:17" ht="13.5" x14ac:dyDescent="0.2">
      <c r="C37" s="61" t="s">
        <v>39</v>
      </c>
    </row>
  </sheetData>
  <mergeCells count="13">
    <mergeCell ref="C36:Q36"/>
    <mergeCell ref="C10:C11"/>
    <mergeCell ref="C2:Q2"/>
    <mergeCell ref="C4:Q4"/>
    <mergeCell ref="E7:I7"/>
    <mergeCell ref="K7:Q7"/>
    <mergeCell ref="C5:Q5"/>
    <mergeCell ref="C7:C9"/>
    <mergeCell ref="E9:E11"/>
    <mergeCell ref="G9:I9"/>
    <mergeCell ref="M9:O9"/>
    <mergeCell ref="K9:K10"/>
    <mergeCell ref="Q9:Q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40" t="s">
        <v>182</v>
      </c>
      <c r="D4" s="240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0</v>
      </c>
      <c r="F13" s="14"/>
      <c r="G13" s="15">
        <f t="shared" ref="G13:G19" si="0">(E13/E$34)*100</f>
        <v>0</v>
      </c>
      <c r="H13" s="16"/>
      <c r="I13" s="15">
        <f t="shared" ref="I13:I19" si="1">I12+G13</f>
        <v>0</v>
      </c>
      <c r="J13" s="27"/>
      <c r="K13" s="65">
        <v>0</v>
      </c>
      <c r="L13" s="14"/>
      <c r="M13" s="15">
        <f t="shared" ref="M13:M19" si="2">(K13/K$34)*100</f>
        <v>0</v>
      </c>
      <c r="N13" s="16"/>
      <c r="O13" s="15">
        <f t="shared" ref="O13:O19" si="3">O12+M13</f>
        <v>0</v>
      </c>
      <c r="P13" s="27"/>
      <c r="Q13" s="217" t="s">
        <v>278</v>
      </c>
    </row>
    <row r="14" spans="1:17" ht="15" customHeight="1" x14ac:dyDescent="0.2">
      <c r="C14" s="17" t="s">
        <v>14</v>
      </c>
      <c r="D14" s="13"/>
      <c r="E14" s="211" t="s">
        <v>277</v>
      </c>
      <c r="F14" s="14"/>
      <c r="G14" s="15" t="s">
        <v>277</v>
      </c>
      <c r="H14" s="16"/>
      <c r="I14" s="15" t="s">
        <v>277</v>
      </c>
      <c r="J14" s="28"/>
      <c r="K14" s="65" t="s">
        <v>277</v>
      </c>
      <c r="L14" s="14"/>
      <c r="M14" s="15" t="s">
        <v>277</v>
      </c>
      <c r="N14" s="16"/>
      <c r="O14" s="15" t="s">
        <v>277</v>
      </c>
      <c r="P14" s="28"/>
      <c r="Q14" s="14" t="s">
        <v>277</v>
      </c>
    </row>
    <row r="15" spans="1:17" ht="15" customHeight="1" x14ac:dyDescent="0.2">
      <c r="C15" s="17" t="s">
        <v>27</v>
      </c>
      <c r="D15" s="13"/>
      <c r="E15" s="211" t="s">
        <v>277</v>
      </c>
      <c r="F15" s="14"/>
      <c r="G15" s="15" t="s">
        <v>277</v>
      </c>
      <c r="H15" s="16"/>
      <c r="I15" s="15" t="s">
        <v>277</v>
      </c>
      <c r="J15" s="28"/>
      <c r="K15" s="65" t="s">
        <v>277</v>
      </c>
      <c r="L15" s="14"/>
      <c r="M15" s="15" t="s">
        <v>277</v>
      </c>
      <c r="N15" s="16"/>
      <c r="O15" s="15" t="s">
        <v>277</v>
      </c>
      <c r="P15" s="28"/>
      <c r="Q15" s="14" t="s">
        <v>277</v>
      </c>
    </row>
    <row r="16" spans="1:17" ht="15" customHeight="1" x14ac:dyDescent="0.2">
      <c r="C16" s="17" t="s">
        <v>23</v>
      </c>
      <c r="D16" s="13"/>
      <c r="E16" s="211">
        <v>9</v>
      </c>
      <c r="F16" s="14"/>
      <c r="G16" s="15">
        <f t="shared" si="0"/>
        <v>3.71900826446281</v>
      </c>
      <c r="H16" s="16"/>
      <c r="I16" s="15">
        <v>8.2644628099173563</v>
      </c>
      <c r="J16" s="28"/>
      <c r="K16" s="65">
        <v>2.989174E-2</v>
      </c>
      <c r="L16" s="14"/>
      <c r="M16" s="15">
        <f t="shared" si="2"/>
        <v>2.7558384978576593E-2</v>
      </c>
      <c r="N16" s="16"/>
      <c r="O16" s="15">
        <v>3.5910846162000881E-2</v>
      </c>
      <c r="P16" s="28"/>
      <c r="Q16" s="14">
        <v>3321.3044444444445</v>
      </c>
    </row>
    <row r="17" spans="3:17" ht="15" customHeight="1" x14ac:dyDescent="0.2">
      <c r="C17" s="18" t="s">
        <v>15</v>
      </c>
      <c r="D17" s="23"/>
      <c r="E17" s="212">
        <v>11</v>
      </c>
      <c r="F17" s="20"/>
      <c r="G17" s="8">
        <f t="shared" si="0"/>
        <v>4.5454545454545459</v>
      </c>
      <c r="H17" s="21"/>
      <c r="I17" s="8">
        <f t="shared" si="1"/>
        <v>12.809917355371901</v>
      </c>
      <c r="J17" s="29"/>
      <c r="K17" s="66">
        <v>5.8582929999999998E-2</v>
      </c>
      <c r="L17" s="20"/>
      <c r="M17" s="8">
        <f t="shared" si="2"/>
        <v>5.40099351229806E-2</v>
      </c>
      <c r="N17" s="21"/>
      <c r="O17" s="8">
        <f t="shared" si="3"/>
        <v>8.9920781284981488E-2</v>
      </c>
      <c r="P17" s="29"/>
      <c r="Q17" s="20">
        <v>5325.7209090909091</v>
      </c>
    </row>
    <row r="18" spans="3:17" ht="15" customHeight="1" x14ac:dyDescent="0.2">
      <c r="C18" s="17" t="s">
        <v>16</v>
      </c>
      <c r="D18" s="13"/>
      <c r="E18" s="211">
        <v>11</v>
      </c>
      <c r="F18" s="14"/>
      <c r="G18" s="15">
        <f t="shared" si="0"/>
        <v>4.5454545454545459</v>
      </c>
      <c r="H18" s="16"/>
      <c r="I18" s="15">
        <f t="shared" si="1"/>
        <v>17.355371900826448</v>
      </c>
      <c r="J18" s="28"/>
      <c r="K18" s="65">
        <v>8.1643010000000002E-2</v>
      </c>
      <c r="L18" s="14"/>
      <c r="M18" s="15">
        <f t="shared" si="2"/>
        <v>7.5269940806048055E-2</v>
      </c>
      <c r="N18" s="16"/>
      <c r="O18" s="15">
        <f t="shared" si="3"/>
        <v>0.16519072209102953</v>
      </c>
      <c r="P18" s="28"/>
      <c r="Q18" s="14">
        <v>7422.0918181818179</v>
      </c>
    </row>
    <row r="19" spans="3:17" ht="15" customHeight="1" x14ac:dyDescent="0.2">
      <c r="C19" s="17" t="s">
        <v>17</v>
      </c>
      <c r="D19" s="13"/>
      <c r="E19" s="211">
        <v>27</v>
      </c>
      <c r="F19" s="14"/>
      <c r="G19" s="15">
        <f t="shared" si="0"/>
        <v>11.15702479338843</v>
      </c>
      <c r="H19" s="16"/>
      <c r="I19" s="15">
        <f t="shared" si="1"/>
        <v>28.512396694214878</v>
      </c>
      <c r="J19" s="28"/>
      <c r="K19" s="65">
        <v>0.68785448000000005</v>
      </c>
      <c r="L19" s="14"/>
      <c r="M19" s="15">
        <f t="shared" si="2"/>
        <v>0.63416042589285915</v>
      </c>
      <c r="N19" s="16"/>
      <c r="O19" s="15">
        <f t="shared" si="3"/>
        <v>0.79935114798388862</v>
      </c>
      <c r="P19" s="28"/>
      <c r="Q19" s="14">
        <v>25476.091851851856</v>
      </c>
    </row>
    <row r="20" spans="3:17" ht="15" customHeight="1" x14ac:dyDescent="0.2">
      <c r="C20" s="17" t="s">
        <v>22</v>
      </c>
      <c r="D20" s="13"/>
      <c r="E20" s="211">
        <v>44</v>
      </c>
      <c r="F20" s="14"/>
      <c r="G20" s="15">
        <f t="shared" ref="G20:G25" si="4">(E20/E$34)*100</f>
        <v>18.181818181818183</v>
      </c>
      <c r="H20" s="16"/>
      <c r="I20" s="15">
        <f t="shared" ref="I20:I25" si="5">I19+G20</f>
        <v>46.694214876033058</v>
      </c>
      <c r="J20" s="28"/>
      <c r="K20" s="65">
        <v>1.98684566</v>
      </c>
      <c r="L20" s="14"/>
      <c r="M20" s="15">
        <f t="shared" ref="M20:M25" si="6">(K20/K$34)*100</f>
        <v>1.8317521024635601</v>
      </c>
      <c r="N20" s="16"/>
      <c r="O20" s="15">
        <f t="shared" ref="O20:O25" si="7">O19+M20</f>
        <v>2.631103250447449</v>
      </c>
      <c r="P20" s="28"/>
      <c r="Q20" s="14">
        <v>45155.583181818183</v>
      </c>
    </row>
    <row r="21" spans="3:17" ht="15" customHeight="1" x14ac:dyDescent="0.2">
      <c r="C21" s="17" t="s">
        <v>24</v>
      </c>
      <c r="D21" s="13"/>
      <c r="E21" s="211">
        <v>25</v>
      </c>
      <c r="F21" s="14"/>
      <c r="G21" s="15">
        <f t="shared" si="4"/>
        <v>10.330578512396695</v>
      </c>
      <c r="H21" s="16"/>
      <c r="I21" s="15">
        <f t="shared" si="5"/>
        <v>57.024793388429757</v>
      </c>
      <c r="J21" s="28"/>
      <c r="K21" s="65">
        <v>2.1618510500000001</v>
      </c>
      <c r="L21" s="14"/>
      <c r="M21" s="15">
        <f t="shared" si="6"/>
        <v>1.9930965377806724</v>
      </c>
      <c r="N21" s="16"/>
      <c r="O21" s="15">
        <f t="shared" si="7"/>
        <v>4.6241997882281218</v>
      </c>
      <c r="P21" s="28"/>
      <c r="Q21" s="14">
        <v>86474.042000000016</v>
      </c>
    </row>
    <row r="22" spans="3:17" ht="15" customHeight="1" x14ac:dyDescent="0.2">
      <c r="C22" s="22" t="s">
        <v>25</v>
      </c>
      <c r="D22" s="23"/>
      <c r="E22" s="212">
        <v>8</v>
      </c>
      <c r="F22" s="20"/>
      <c r="G22" s="8">
        <f t="shared" si="4"/>
        <v>3.3057851239669422</v>
      </c>
      <c r="H22" s="21"/>
      <c r="I22" s="8">
        <f t="shared" si="5"/>
        <v>60.330578512396698</v>
      </c>
      <c r="J22" s="29"/>
      <c r="K22" s="66">
        <v>0.29639525999999999</v>
      </c>
      <c r="L22" s="20"/>
      <c r="M22" s="8">
        <f t="shared" si="6"/>
        <v>0.27325858852329454</v>
      </c>
      <c r="N22" s="21"/>
      <c r="O22" s="8">
        <f t="shared" si="7"/>
        <v>4.8974583767514162</v>
      </c>
      <c r="P22" s="29"/>
      <c r="Q22" s="20">
        <v>37049.407500000001</v>
      </c>
    </row>
    <row r="23" spans="3:17" ht="15" customHeight="1" x14ac:dyDescent="0.2">
      <c r="C23" s="17" t="s">
        <v>31</v>
      </c>
      <c r="D23" s="13"/>
      <c r="E23" s="211">
        <v>15</v>
      </c>
      <c r="F23" s="14"/>
      <c r="G23" s="15">
        <f t="shared" si="4"/>
        <v>6.1983471074380168</v>
      </c>
      <c r="H23" s="16"/>
      <c r="I23" s="15">
        <f t="shared" si="5"/>
        <v>66.528925619834709</v>
      </c>
      <c r="J23" s="28"/>
      <c r="K23" s="65">
        <v>1.02657346</v>
      </c>
      <c r="L23" s="14"/>
      <c r="M23" s="15">
        <f t="shared" si="6"/>
        <v>0.94643893662494738</v>
      </c>
      <c r="N23" s="16"/>
      <c r="O23" s="15">
        <f t="shared" si="7"/>
        <v>5.8438973133763632</v>
      </c>
      <c r="P23" s="28"/>
      <c r="Q23" s="14">
        <v>68438.23066666667</v>
      </c>
    </row>
    <row r="24" spans="3:17" ht="15" customHeight="1" x14ac:dyDescent="0.2">
      <c r="C24" s="17" t="s">
        <v>32</v>
      </c>
      <c r="D24" s="13"/>
      <c r="E24" s="211">
        <v>12</v>
      </c>
      <c r="F24" s="14"/>
      <c r="G24" s="15">
        <f t="shared" si="4"/>
        <v>4.9586776859504136</v>
      </c>
      <c r="H24" s="16"/>
      <c r="I24" s="15">
        <f t="shared" si="5"/>
        <v>71.487603305785129</v>
      </c>
      <c r="J24" s="28"/>
      <c r="K24" s="65">
        <v>1.18213799</v>
      </c>
      <c r="L24" s="14"/>
      <c r="M24" s="15">
        <f t="shared" si="6"/>
        <v>1.0898600692439024</v>
      </c>
      <c r="N24" s="16"/>
      <c r="O24" s="15">
        <f t="shared" si="7"/>
        <v>6.9337573826202661</v>
      </c>
      <c r="P24" s="28"/>
      <c r="Q24" s="14">
        <v>98511.499166666661</v>
      </c>
    </row>
    <row r="25" spans="3:17" ht="15" customHeight="1" x14ac:dyDescent="0.2">
      <c r="C25" s="17" t="s">
        <v>26</v>
      </c>
      <c r="D25" s="13"/>
      <c r="E25" s="211">
        <v>38</v>
      </c>
      <c r="F25" s="14"/>
      <c r="G25" s="15">
        <f t="shared" si="4"/>
        <v>15.702479338842975</v>
      </c>
      <c r="H25" s="16"/>
      <c r="I25" s="15">
        <f t="shared" si="5"/>
        <v>87.190082644628106</v>
      </c>
      <c r="J25" s="28"/>
      <c r="K25" s="65">
        <v>8.1097734900000003</v>
      </c>
      <c r="L25" s="14"/>
      <c r="M25" s="15">
        <f t="shared" si="6"/>
        <v>7.4767229986101409</v>
      </c>
      <c r="N25" s="16"/>
      <c r="O25" s="15">
        <f t="shared" si="7"/>
        <v>14.410480381230407</v>
      </c>
      <c r="P25" s="28"/>
      <c r="Q25" s="14">
        <v>213415.09184210526</v>
      </c>
    </row>
    <row r="26" spans="3:17" ht="15" customHeight="1" x14ac:dyDescent="0.2">
      <c r="C26" s="17" t="s">
        <v>18</v>
      </c>
      <c r="D26" s="13"/>
      <c r="E26" s="211">
        <v>12</v>
      </c>
      <c r="F26" s="14"/>
      <c r="G26" s="15">
        <f t="shared" ref="G26:G28" si="8">(E26/E$34)*100</f>
        <v>4.9586776859504136</v>
      </c>
      <c r="H26" s="16"/>
      <c r="I26" s="15">
        <f t="shared" ref="I26:I28" si="9">I25+G26</f>
        <v>92.148760330578526</v>
      </c>
      <c r="J26" s="28"/>
      <c r="K26" s="65">
        <v>7.1067247099999999</v>
      </c>
      <c r="L26" s="14"/>
      <c r="M26" s="15">
        <f t="shared" ref="M26:M28" si="10">(K26/K$34)*100</f>
        <v>6.5519724009021587</v>
      </c>
      <c r="N26" s="16"/>
      <c r="O26" s="15">
        <f t="shared" ref="O26:O28" si="11">O25+M26</f>
        <v>20.962452782132566</v>
      </c>
      <c r="P26" s="28"/>
      <c r="Q26" s="14">
        <v>592227.0591666667</v>
      </c>
    </row>
    <row r="27" spans="3:17" ht="15" customHeight="1" x14ac:dyDescent="0.2">
      <c r="C27" s="22" t="s">
        <v>19</v>
      </c>
      <c r="D27" s="23"/>
      <c r="E27" s="212">
        <v>7</v>
      </c>
      <c r="F27" s="20"/>
      <c r="G27" s="8">
        <f t="shared" si="8"/>
        <v>2.8925619834710745</v>
      </c>
      <c r="H27" s="21"/>
      <c r="I27" s="8">
        <f t="shared" si="9"/>
        <v>95.041322314049594</v>
      </c>
      <c r="J27" s="29"/>
      <c r="K27" s="66">
        <v>4.9953107299999999</v>
      </c>
      <c r="L27" s="20"/>
      <c r="M27" s="8">
        <f t="shared" si="10"/>
        <v>4.605375805655826</v>
      </c>
      <c r="N27" s="21"/>
      <c r="O27" s="8">
        <f t="shared" si="11"/>
        <v>25.567828587788391</v>
      </c>
      <c r="P27" s="29"/>
      <c r="Q27" s="20">
        <v>713615.81857142854</v>
      </c>
    </row>
    <row r="28" spans="3:17" ht="15" customHeight="1" x14ac:dyDescent="0.2">
      <c r="C28" s="17" t="s">
        <v>20</v>
      </c>
      <c r="D28" s="13"/>
      <c r="E28" s="211">
        <v>5</v>
      </c>
      <c r="F28" s="14"/>
      <c r="G28" s="15">
        <f t="shared" si="8"/>
        <v>2.0661157024793391</v>
      </c>
      <c r="H28" s="16"/>
      <c r="I28" s="15">
        <f t="shared" si="9"/>
        <v>97.107438016528931</v>
      </c>
      <c r="J28" s="28"/>
      <c r="K28" s="65">
        <v>8.1440766300000007</v>
      </c>
      <c r="L28" s="14"/>
      <c r="M28" s="15">
        <f t="shared" si="10"/>
        <v>7.5083484288491968</v>
      </c>
      <c r="N28" s="16"/>
      <c r="O28" s="15">
        <f t="shared" si="11"/>
        <v>33.076177016637587</v>
      </c>
      <c r="P28" s="28"/>
      <c r="Q28" s="14">
        <v>1628815.3260000001</v>
      </c>
    </row>
    <row r="29" spans="3:17" ht="15" customHeight="1" x14ac:dyDescent="0.2">
      <c r="C29" s="17" t="s">
        <v>1</v>
      </c>
      <c r="D29" s="13"/>
      <c r="E29" s="211" t="s">
        <v>277</v>
      </c>
      <c r="F29" s="14"/>
      <c r="G29" s="15" t="s">
        <v>277</v>
      </c>
      <c r="H29" s="16"/>
      <c r="I29" s="15" t="s">
        <v>277</v>
      </c>
      <c r="J29" s="28"/>
      <c r="K29" s="65" t="s">
        <v>277</v>
      </c>
      <c r="L29" s="14"/>
      <c r="M29" s="15" t="s">
        <v>277</v>
      </c>
      <c r="N29" s="16"/>
      <c r="O29" s="15" t="s">
        <v>277</v>
      </c>
      <c r="P29" s="28"/>
      <c r="Q29" s="14" t="s">
        <v>277</v>
      </c>
    </row>
    <row r="30" spans="3:17" ht="15" customHeight="1" x14ac:dyDescent="0.2">
      <c r="C30" s="17" t="s">
        <v>2</v>
      </c>
      <c r="D30" s="13"/>
      <c r="E30" s="211" t="s">
        <v>277</v>
      </c>
      <c r="F30" s="14"/>
      <c r="G30" s="15" t="s">
        <v>277</v>
      </c>
      <c r="H30" s="16"/>
      <c r="I30" s="15" t="s">
        <v>277</v>
      </c>
      <c r="J30" s="28"/>
      <c r="K30" s="65" t="s">
        <v>277</v>
      </c>
      <c r="L30" s="14"/>
      <c r="M30" s="15" t="s">
        <v>277</v>
      </c>
      <c r="N30" s="16"/>
      <c r="O30" s="15" t="s">
        <v>277</v>
      </c>
      <c r="P30" s="28"/>
      <c r="Q30" s="14" t="s">
        <v>277</v>
      </c>
    </row>
    <row r="31" spans="3:17" ht="15" customHeight="1" x14ac:dyDescent="0.2">
      <c r="C31" s="17" t="s">
        <v>21</v>
      </c>
      <c r="D31" s="13"/>
      <c r="E31" s="211" t="s">
        <v>277</v>
      </c>
      <c r="F31" s="14"/>
      <c r="G31" s="15" t="s">
        <v>277</v>
      </c>
      <c r="H31" s="16"/>
      <c r="I31" s="15" t="s">
        <v>277</v>
      </c>
      <c r="J31" s="28"/>
      <c r="K31" s="65" t="s">
        <v>277</v>
      </c>
      <c r="L31" s="14"/>
      <c r="M31" s="15" t="s">
        <v>277</v>
      </c>
      <c r="N31" s="16"/>
      <c r="O31" s="15" t="s">
        <v>277</v>
      </c>
      <c r="P31" s="28"/>
      <c r="Q31" s="14" t="s">
        <v>277</v>
      </c>
    </row>
    <row r="32" spans="3:17" ht="15" customHeight="1" x14ac:dyDescent="0.2">
      <c r="C32" s="17" t="s">
        <v>28</v>
      </c>
      <c r="D32" s="13"/>
      <c r="E32" s="211" t="s">
        <v>277</v>
      </c>
      <c r="F32" s="14"/>
      <c r="G32" s="15" t="s">
        <v>277</v>
      </c>
      <c r="H32" s="16"/>
      <c r="I32" s="15" t="s">
        <v>277</v>
      </c>
      <c r="J32" s="28"/>
      <c r="K32" s="65" t="s">
        <v>277</v>
      </c>
      <c r="L32" s="14"/>
      <c r="M32" s="15" t="s">
        <v>277</v>
      </c>
      <c r="N32" s="16"/>
      <c r="O32" s="15" t="s">
        <v>277</v>
      </c>
      <c r="P32" s="28"/>
      <c r="Q32" s="14" t="s">
        <v>277</v>
      </c>
    </row>
    <row r="33" spans="3:17" ht="15" customHeight="1" x14ac:dyDescent="0.2">
      <c r="C33" s="12" t="s">
        <v>29</v>
      </c>
      <c r="D33" s="13"/>
      <c r="E33" s="211" t="s">
        <v>277</v>
      </c>
      <c r="F33" s="14"/>
      <c r="G33" s="15" t="s">
        <v>277</v>
      </c>
      <c r="H33" s="16"/>
      <c r="I33" s="15" t="s">
        <v>277</v>
      </c>
      <c r="J33" s="28"/>
      <c r="K33" s="65" t="s">
        <v>277</v>
      </c>
      <c r="L33" s="14"/>
      <c r="M33" s="15" t="s">
        <v>277</v>
      </c>
      <c r="N33" s="16"/>
      <c r="O33" s="15" t="s">
        <v>277</v>
      </c>
      <c r="P33" s="28"/>
      <c r="Q33" s="14" t="s">
        <v>277</v>
      </c>
    </row>
    <row r="34" spans="3:17" ht="17.100000000000001" customHeight="1" x14ac:dyDescent="0.2">
      <c r="C34" s="53" t="s">
        <v>11</v>
      </c>
      <c r="D34" s="53"/>
      <c r="E34" s="213">
        <v>242</v>
      </c>
      <c r="F34" s="54"/>
      <c r="G34" s="55">
        <f>(E34/E$34)*100</f>
        <v>100</v>
      </c>
      <c r="H34" s="56"/>
      <c r="I34" s="57"/>
      <c r="J34" s="57"/>
      <c r="K34" s="214">
        <v>108.46695125000001</v>
      </c>
      <c r="L34" s="54"/>
      <c r="M34" s="55">
        <f>(K34/K$34)*100</f>
        <v>100</v>
      </c>
      <c r="N34" s="56"/>
      <c r="O34" s="57"/>
      <c r="P34" s="57"/>
      <c r="Q34" s="54">
        <v>448210.54235537199</v>
      </c>
    </row>
    <row r="35" spans="3:17" ht="5.0999999999999996" customHeight="1" x14ac:dyDescent="0.2"/>
    <row r="36" spans="3:17" ht="12.95" customHeight="1" x14ac:dyDescent="0.2">
      <c r="C36" s="61" t="s">
        <v>39</v>
      </c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A1:R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8" ht="9.9499999999999993" customHeight="1" x14ac:dyDescent="0.2">
      <c r="A1" s="5"/>
    </row>
    <row r="2" spans="1:18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8" ht="6.95" customHeight="1" x14ac:dyDescent="0.2"/>
    <row r="4" spans="1:18" ht="18" customHeight="1" x14ac:dyDescent="0.2">
      <c r="C4" s="240" t="s">
        <v>183</v>
      </c>
      <c r="D4" s="240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</row>
    <row r="5" spans="1:18" ht="18" customHeight="1" x14ac:dyDescent="0.2">
      <c r="C5" s="230" t="s">
        <v>216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8" ht="6.95" customHeight="1" x14ac:dyDescent="0.2"/>
    <row r="7" spans="1:18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8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8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8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8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8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8" ht="15" customHeight="1" x14ac:dyDescent="0.2">
      <c r="C13" s="12">
        <v>0</v>
      </c>
      <c r="D13" s="12"/>
      <c r="E13" s="211">
        <v>6</v>
      </c>
      <c r="F13" s="14"/>
      <c r="G13" s="15">
        <f>(E13/E$34)*100</f>
        <v>0.73800738007380073</v>
      </c>
      <c r="H13" s="16"/>
      <c r="I13" s="15">
        <f>G13</f>
        <v>0.73800738007380073</v>
      </c>
      <c r="J13" s="27"/>
      <c r="K13" s="65">
        <v>0.42812654999999999</v>
      </c>
      <c r="L13" s="14"/>
      <c r="M13" s="15">
        <f>(K13/K$34)*100</f>
        <v>0.23730561099910211</v>
      </c>
      <c r="N13" s="16"/>
      <c r="O13" s="15">
        <f>M13</f>
        <v>0.23730561099910211</v>
      </c>
      <c r="P13" s="27"/>
      <c r="Q13" s="14">
        <v>71354.425000000003</v>
      </c>
      <c r="R13" s="5"/>
    </row>
    <row r="14" spans="1:18" ht="15" customHeight="1" x14ac:dyDescent="0.2">
      <c r="C14" s="17" t="s">
        <v>14</v>
      </c>
      <c r="D14" s="13"/>
      <c r="E14" s="211">
        <v>22</v>
      </c>
      <c r="F14" s="14"/>
      <c r="G14" s="15">
        <f t="shared" ref="G14:G29" si="0">(E14/E$34)*100</f>
        <v>2.7060270602706029</v>
      </c>
      <c r="H14" s="16"/>
      <c r="I14" s="15">
        <f t="shared" ref="I14:I29" si="1">I13+G14</f>
        <v>3.4440344403444039</v>
      </c>
      <c r="J14" s="28"/>
      <c r="K14" s="65">
        <v>0.39408936</v>
      </c>
      <c r="L14" s="14"/>
      <c r="M14" s="15">
        <f t="shared" ref="M14:M29" si="2">(K14/K$34)*100</f>
        <v>0.21843918898055989</v>
      </c>
      <c r="N14" s="16"/>
      <c r="O14" s="15">
        <f t="shared" ref="O14:O29" si="3">O13+M14</f>
        <v>0.455744799979662</v>
      </c>
      <c r="P14" s="28"/>
      <c r="Q14" s="14">
        <v>17913.152727272725</v>
      </c>
    </row>
    <row r="15" spans="1:18" ht="15" customHeight="1" x14ac:dyDescent="0.2">
      <c r="C15" s="17" t="s">
        <v>27</v>
      </c>
      <c r="D15" s="13"/>
      <c r="E15" s="211">
        <v>61</v>
      </c>
      <c r="F15" s="14"/>
      <c r="G15" s="15">
        <f t="shared" si="0"/>
        <v>7.5030750307503071</v>
      </c>
      <c r="H15" s="16"/>
      <c r="I15" s="15">
        <f t="shared" si="1"/>
        <v>10.947109471094711</v>
      </c>
      <c r="J15" s="28"/>
      <c r="K15" s="65">
        <v>0.48423200999999999</v>
      </c>
      <c r="L15" s="14"/>
      <c r="M15" s="15">
        <f t="shared" si="2"/>
        <v>0.2684042206641315</v>
      </c>
      <c r="N15" s="16"/>
      <c r="O15" s="15">
        <f t="shared" si="3"/>
        <v>0.7241490206437935</v>
      </c>
      <c r="P15" s="28"/>
      <c r="Q15" s="14">
        <v>7938.2296721311477</v>
      </c>
    </row>
    <row r="16" spans="1:18" ht="15" customHeight="1" x14ac:dyDescent="0.2">
      <c r="C16" s="17" t="s">
        <v>23</v>
      </c>
      <c r="D16" s="13"/>
      <c r="E16" s="211">
        <v>68</v>
      </c>
      <c r="F16" s="14"/>
      <c r="G16" s="15">
        <f t="shared" si="0"/>
        <v>8.3640836408364088</v>
      </c>
      <c r="H16" s="16"/>
      <c r="I16" s="15">
        <f t="shared" si="1"/>
        <v>19.311193111931118</v>
      </c>
      <c r="J16" s="28"/>
      <c r="K16" s="65">
        <v>0.34763749999999999</v>
      </c>
      <c r="L16" s="14"/>
      <c r="M16" s="15">
        <f t="shared" si="2"/>
        <v>0.19269145850380073</v>
      </c>
      <c r="N16" s="16"/>
      <c r="O16" s="15">
        <f t="shared" si="3"/>
        <v>0.91684047914759426</v>
      </c>
      <c r="P16" s="28"/>
      <c r="Q16" s="14">
        <v>5112.3161764705883</v>
      </c>
    </row>
    <row r="17" spans="3:17" ht="15" customHeight="1" x14ac:dyDescent="0.2">
      <c r="C17" s="18" t="s">
        <v>15</v>
      </c>
      <c r="D17" s="23"/>
      <c r="E17" s="212">
        <v>131</v>
      </c>
      <c r="F17" s="20"/>
      <c r="G17" s="8">
        <f t="shared" si="0"/>
        <v>16.113161131611317</v>
      </c>
      <c r="H17" s="21"/>
      <c r="I17" s="8">
        <f t="shared" si="1"/>
        <v>35.424354243542439</v>
      </c>
      <c r="J17" s="29"/>
      <c r="K17" s="66">
        <v>1.54743959</v>
      </c>
      <c r="L17" s="20"/>
      <c r="M17" s="8">
        <f t="shared" si="2"/>
        <v>0.85772792504727891</v>
      </c>
      <c r="N17" s="21"/>
      <c r="O17" s="8">
        <f t="shared" si="3"/>
        <v>1.7745684041948731</v>
      </c>
      <c r="P17" s="29"/>
      <c r="Q17" s="20">
        <v>11812.515954198474</v>
      </c>
    </row>
    <row r="18" spans="3:17" ht="15" customHeight="1" x14ac:dyDescent="0.2">
      <c r="C18" s="17" t="s">
        <v>16</v>
      </c>
      <c r="D18" s="13"/>
      <c r="E18" s="211">
        <v>111</v>
      </c>
      <c r="F18" s="14"/>
      <c r="G18" s="15">
        <f t="shared" si="0"/>
        <v>13.653136531365314</v>
      </c>
      <c r="H18" s="16"/>
      <c r="I18" s="15">
        <f t="shared" si="1"/>
        <v>49.077490774907751</v>
      </c>
      <c r="J18" s="28"/>
      <c r="K18" s="65">
        <v>2.1899177299999999</v>
      </c>
      <c r="L18" s="14"/>
      <c r="M18" s="15">
        <f t="shared" si="2"/>
        <v>1.2138461512265866</v>
      </c>
      <c r="N18" s="16"/>
      <c r="O18" s="15">
        <f t="shared" si="3"/>
        <v>2.9884145554214596</v>
      </c>
      <c r="P18" s="28"/>
      <c r="Q18" s="14">
        <v>19728.988558558558</v>
      </c>
    </row>
    <row r="19" spans="3:17" ht="15" customHeight="1" x14ac:dyDescent="0.2">
      <c r="C19" s="17" t="s">
        <v>17</v>
      </c>
      <c r="D19" s="13"/>
      <c r="E19" s="211">
        <v>106</v>
      </c>
      <c r="F19" s="14"/>
      <c r="G19" s="15">
        <f t="shared" si="0"/>
        <v>13.038130381303814</v>
      </c>
      <c r="H19" s="16"/>
      <c r="I19" s="15">
        <f t="shared" si="1"/>
        <v>62.115621156211567</v>
      </c>
      <c r="J19" s="28"/>
      <c r="K19" s="65">
        <v>2.0196357100000002</v>
      </c>
      <c r="L19" s="14"/>
      <c r="M19" s="15">
        <f t="shared" si="2"/>
        <v>1.1194607906404204</v>
      </c>
      <c r="N19" s="16"/>
      <c r="O19" s="15">
        <f t="shared" si="3"/>
        <v>4.1078753460618795</v>
      </c>
      <c r="P19" s="28"/>
      <c r="Q19" s="14">
        <v>19053.167075471702</v>
      </c>
    </row>
    <row r="20" spans="3:17" ht="15" customHeight="1" x14ac:dyDescent="0.2">
      <c r="C20" s="17" t="s">
        <v>22</v>
      </c>
      <c r="D20" s="13"/>
      <c r="E20" s="211">
        <v>121</v>
      </c>
      <c r="F20" s="14"/>
      <c r="G20" s="15">
        <f t="shared" si="0"/>
        <v>14.883148831488317</v>
      </c>
      <c r="H20" s="16"/>
      <c r="I20" s="15">
        <f t="shared" si="1"/>
        <v>76.998769987699887</v>
      </c>
      <c r="J20" s="28"/>
      <c r="K20" s="65">
        <v>5.6696863899999999</v>
      </c>
      <c r="L20" s="14"/>
      <c r="M20" s="15">
        <f t="shared" si="2"/>
        <v>3.1426418028787135</v>
      </c>
      <c r="N20" s="16"/>
      <c r="O20" s="15">
        <f t="shared" si="3"/>
        <v>7.2505171489405935</v>
      </c>
      <c r="P20" s="28"/>
      <c r="Q20" s="14">
        <v>46856.912314049587</v>
      </c>
    </row>
    <row r="21" spans="3:17" ht="15" customHeight="1" x14ac:dyDescent="0.2">
      <c r="C21" s="17" t="s">
        <v>24</v>
      </c>
      <c r="D21" s="13"/>
      <c r="E21" s="211">
        <v>49</v>
      </c>
      <c r="F21" s="14"/>
      <c r="G21" s="15">
        <f t="shared" si="0"/>
        <v>6.0270602706027061</v>
      </c>
      <c r="H21" s="16"/>
      <c r="I21" s="15">
        <f t="shared" si="1"/>
        <v>83.025830258302591</v>
      </c>
      <c r="J21" s="28"/>
      <c r="K21" s="65">
        <v>8.6502955200000002</v>
      </c>
      <c r="L21" s="14"/>
      <c r="M21" s="15">
        <f t="shared" si="2"/>
        <v>4.794759081622936</v>
      </c>
      <c r="N21" s="16"/>
      <c r="O21" s="15">
        <f t="shared" si="3"/>
        <v>12.04527623056353</v>
      </c>
      <c r="P21" s="28"/>
      <c r="Q21" s="14">
        <v>176536.64326530611</v>
      </c>
    </row>
    <row r="22" spans="3:17" ht="15" customHeight="1" x14ac:dyDescent="0.2">
      <c r="C22" s="22" t="s">
        <v>25</v>
      </c>
      <c r="D22" s="23"/>
      <c r="E22" s="212">
        <v>12</v>
      </c>
      <c r="F22" s="20"/>
      <c r="G22" s="8">
        <f t="shared" si="0"/>
        <v>1.4760147601476015</v>
      </c>
      <c r="H22" s="21"/>
      <c r="I22" s="8">
        <f t="shared" si="1"/>
        <v>84.501845018450197</v>
      </c>
      <c r="J22" s="29"/>
      <c r="K22" s="66">
        <v>0.79719019000000002</v>
      </c>
      <c r="L22" s="20"/>
      <c r="M22" s="8">
        <f t="shared" si="2"/>
        <v>0.44187333189319911</v>
      </c>
      <c r="N22" s="21"/>
      <c r="O22" s="8">
        <f t="shared" si="3"/>
        <v>12.487149562456729</v>
      </c>
      <c r="P22" s="29"/>
      <c r="Q22" s="20">
        <v>66432.515833333338</v>
      </c>
    </row>
    <row r="23" spans="3:17" ht="15" customHeight="1" x14ac:dyDescent="0.2">
      <c r="C23" s="17" t="s">
        <v>31</v>
      </c>
      <c r="D23" s="13"/>
      <c r="E23" s="211">
        <v>13</v>
      </c>
      <c r="F23" s="14"/>
      <c r="G23" s="15">
        <f t="shared" si="0"/>
        <v>1.5990159901599015</v>
      </c>
      <c r="H23" s="16"/>
      <c r="I23" s="15">
        <f t="shared" si="1"/>
        <v>86.100861008610096</v>
      </c>
      <c r="J23" s="28"/>
      <c r="K23" s="65">
        <v>1.75645542</v>
      </c>
      <c r="L23" s="14"/>
      <c r="M23" s="15">
        <f t="shared" si="2"/>
        <v>0.97358298997290527</v>
      </c>
      <c r="N23" s="16"/>
      <c r="O23" s="15">
        <f t="shared" si="3"/>
        <v>13.460732552429635</v>
      </c>
      <c r="P23" s="28"/>
      <c r="Q23" s="14">
        <v>135111.95538461537</v>
      </c>
    </row>
    <row r="24" spans="3:17" ht="15" customHeight="1" x14ac:dyDescent="0.2">
      <c r="C24" s="17" t="s">
        <v>32</v>
      </c>
      <c r="D24" s="13"/>
      <c r="E24" s="211">
        <v>19</v>
      </c>
      <c r="F24" s="14"/>
      <c r="G24" s="15">
        <f t="shared" si="0"/>
        <v>2.3370233702337022</v>
      </c>
      <c r="H24" s="16"/>
      <c r="I24" s="15">
        <f t="shared" si="1"/>
        <v>88.437884378843805</v>
      </c>
      <c r="J24" s="28"/>
      <c r="K24" s="65">
        <v>1.74622067</v>
      </c>
      <c r="L24" s="14"/>
      <c r="M24" s="15">
        <f t="shared" si="2"/>
        <v>0.96790998603943512</v>
      </c>
      <c r="N24" s="16"/>
      <c r="O24" s="15">
        <f t="shared" si="3"/>
        <v>14.42864253846907</v>
      </c>
      <c r="P24" s="28"/>
      <c r="Q24" s="14">
        <v>91906.35105263158</v>
      </c>
    </row>
    <row r="25" spans="3:17" ht="15" customHeight="1" x14ac:dyDescent="0.2">
      <c r="C25" s="17" t="s">
        <v>26</v>
      </c>
      <c r="D25" s="13"/>
      <c r="E25" s="211">
        <v>40</v>
      </c>
      <c r="F25" s="14"/>
      <c r="G25" s="15">
        <f t="shared" si="0"/>
        <v>4.9200492004920049</v>
      </c>
      <c r="H25" s="16"/>
      <c r="I25" s="15">
        <f t="shared" si="1"/>
        <v>93.357933579335807</v>
      </c>
      <c r="J25" s="28"/>
      <c r="K25" s="65">
        <v>6.2051683899999999</v>
      </c>
      <c r="L25" s="14"/>
      <c r="M25" s="15">
        <f t="shared" si="2"/>
        <v>3.4394533021632618</v>
      </c>
      <c r="N25" s="16"/>
      <c r="O25" s="15">
        <f t="shared" si="3"/>
        <v>17.868095840632332</v>
      </c>
      <c r="P25" s="28"/>
      <c r="Q25" s="14">
        <v>155129.20974999998</v>
      </c>
    </row>
    <row r="26" spans="3:17" ht="15" customHeight="1" x14ac:dyDescent="0.2">
      <c r="C26" s="17" t="s">
        <v>18</v>
      </c>
      <c r="D26" s="13"/>
      <c r="E26" s="211">
        <v>16</v>
      </c>
      <c r="F26" s="14"/>
      <c r="G26" s="15">
        <f t="shared" si="0"/>
        <v>1.968019680196802</v>
      </c>
      <c r="H26" s="16"/>
      <c r="I26" s="15">
        <f t="shared" si="1"/>
        <v>95.325953259532611</v>
      </c>
      <c r="J26" s="28"/>
      <c r="K26" s="65">
        <v>1.5414195900000001</v>
      </c>
      <c r="L26" s="14"/>
      <c r="M26" s="15">
        <f t="shared" si="2"/>
        <v>0.85439110844897503</v>
      </c>
      <c r="N26" s="16"/>
      <c r="O26" s="15">
        <f t="shared" si="3"/>
        <v>18.722486949081308</v>
      </c>
      <c r="P26" s="28"/>
      <c r="Q26" s="14">
        <v>96338.724375000005</v>
      </c>
    </row>
    <row r="27" spans="3:17" ht="15" customHeight="1" x14ac:dyDescent="0.2">
      <c r="C27" s="22" t="s">
        <v>19</v>
      </c>
      <c r="D27" s="23"/>
      <c r="E27" s="212">
        <v>10</v>
      </c>
      <c r="F27" s="20"/>
      <c r="G27" s="8">
        <f t="shared" si="0"/>
        <v>1.2300123001230012</v>
      </c>
      <c r="H27" s="21"/>
      <c r="I27" s="8">
        <f t="shared" si="1"/>
        <v>96.555965559655618</v>
      </c>
      <c r="J27" s="29"/>
      <c r="K27" s="66">
        <v>5.8420603599999996</v>
      </c>
      <c r="L27" s="20"/>
      <c r="M27" s="8">
        <f t="shared" si="2"/>
        <v>3.2381867072327903</v>
      </c>
      <c r="N27" s="21"/>
      <c r="O27" s="8">
        <f t="shared" si="3"/>
        <v>21.9606736563141</v>
      </c>
      <c r="P27" s="29"/>
      <c r="Q27" s="20">
        <v>584206.03599999996</v>
      </c>
    </row>
    <row r="28" spans="3:17" ht="15" customHeight="1" x14ac:dyDescent="0.2">
      <c r="C28" s="17" t="s">
        <v>20</v>
      </c>
      <c r="D28" s="13"/>
      <c r="E28" s="211">
        <v>5</v>
      </c>
      <c r="F28" s="14"/>
      <c r="G28" s="15">
        <f t="shared" si="0"/>
        <v>0.61500615006150061</v>
      </c>
      <c r="H28" s="16"/>
      <c r="I28" s="15">
        <f t="shared" si="1"/>
        <v>97.170971709717122</v>
      </c>
      <c r="J28" s="28"/>
      <c r="K28" s="65">
        <v>1.8739666500000001</v>
      </c>
      <c r="L28" s="14"/>
      <c r="M28" s="15">
        <f t="shared" si="2"/>
        <v>1.0387181100312293</v>
      </c>
      <c r="N28" s="16"/>
      <c r="O28" s="15">
        <f t="shared" si="3"/>
        <v>22.99939176634533</v>
      </c>
      <c r="P28" s="28"/>
      <c r="Q28" s="14">
        <v>374793.33</v>
      </c>
    </row>
    <row r="29" spans="3:17" ht="15" customHeight="1" x14ac:dyDescent="0.2">
      <c r="C29" s="17" t="s">
        <v>1</v>
      </c>
      <c r="D29" s="13"/>
      <c r="E29" s="211">
        <v>10</v>
      </c>
      <c r="F29" s="14"/>
      <c r="G29" s="15">
        <f t="shared" si="0"/>
        <v>1.2300123001230012</v>
      </c>
      <c r="H29" s="16"/>
      <c r="I29" s="15">
        <f t="shared" si="1"/>
        <v>98.40098400984013</v>
      </c>
      <c r="J29" s="28"/>
      <c r="K29" s="65">
        <v>4.5682348700000004</v>
      </c>
      <c r="L29" s="14"/>
      <c r="M29" s="15">
        <f t="shared" si="2"/>
        <v>2.5321199234496294</v>
      </c>
      <c r="N29" s="16"/>
      <c r="O29" s="15">
        <f t="shared" si="3"/>
        <v>25.531511689794961</v>
      </c>
      <c r="P29" s="28"/>
      <c r="Q29" s="14">
        <v>456823.48700000002</v>
      </c>
    </row>
    <row r="30" spans="3:17" ht="15" customHeight="1" x14ac:dyDescent="0.2">
      <c r="C30" s="17" t="s">
        <v>2</v>
      </c>
      <c r="D30" s="13"/>
      <c r="E30" s="211">
        <v>5</v>
      </c>
      <c r="F30" s="14"/>
      <c r="G30" s="15">
        <f t="shared" ref="G30" si="4">(E30/E$34)*100</f>
        <v>0.61500615006150061</v>
      </c>
      <c r="H30" s="16"/>
      <c r="I30" s="15">
        <f t="shared" ref="I30" si="5">I29+G30</f>
        <v>99.015990159901634</v>
      </c>
      <c r="J30" s="28"/>
      <c r="K30" s="65">
        <v>16.518721190000001</v>
      </c>
      <c r="L30" s="14"/>
      <c r="M30" s="15">
        <f t="shared" ref="M30" si="6">(K30/K$34)*100</f>
        <v>9.1561367191938121</v>
      </c>
      <c r="N30" s="16"/>
      <c r="O30" s="15">
        <f t="shared" ref="O30" si="7">O29+M30</f>
        <v>34.687648408988771</v>
      </c>
      <c r="P30" s="28"/>
      <c r="Q30" s="14">
        <v>3303744.2380000004</v>
      </c>
    </row>
    <row r="31" spans="3:17" ht="15" customHeight="1" x14ac:dyDescent="0.2">
      <c r="C31" s="17" t="s">
        <v>21</v>
      </c>
      <c r="D31" s="13"/>
      <c r="E31" s="211" t="s">
        <v>277</v>
      </c>
      <c r="F31" s="14"/>
      <c r="G31" s="15" t="s">
        <v>277</v>
      </c>
      <c r="H31" s="16"/>
      <c r="I31" s="15" t="s">
        <v>277</v>
      </c>
      <c r="J31" s="28"/>
      <c r="K31" s="65" t="s">
        <v>277</v>
      </c>
      <c r="L31" s="14"/>
      <c r="M31" s="15" t="s">
        <v>277</v>
      </c>
      <c r="N31" s="16"/>
      <c r="O31" s="15" t="s">
        <v>277</v>
      </c>
      <c r="P31" s="28"/>
      <c r="Q31" s="14" t="s">
        <v>277</v>
      </c>
    </row>
    <row r="32" spans="3:17" ht="15" customHeight="1" x14ac:dyDescent="0.2">
      <c r="C32" s="17" t="s">
        <v>28</v>
      </c>
      <c r="D32" s="13"/>
      <c r="E32" s="211" t="s">
        <v>277</v>
      </c>
      <c r="F32" s="14"/>
      <c r="G32" s="15" t="s">
        <v>277</v>
      </c>
      <c r="H32" s="16"/>
      <c r="I32" s="15" t="s">
        <v>277</v>
      </c>
      <c r="J32" s="28"/>
      <c r="K32" s="65" t="s">
        <v>277</v>
      </c>
      <c r="L32" s="14"/>
      <c r="M32" s="15" t="s">
        <v>277</v>
      </c>
      <c r="N32" s="16"/>
      <c r="O32" s="15" t="s">
        <v>277</v>
      </c>
      <c r="P32" s="28"/>
      <c r="Q32" s="14" t="s">
        <v>277</v>
      </c>
    </row>
    <row r="33" spans="3:17" ht="15" customHeight="1" x14ac:dyDescent="0.2">
      <c r="C33" s="12" t="s">
        <v>29</v>
      </c>
      <c r="D33" s="13"/>
      <c r="E33" s="211">
        <v>4</v>
      </c>
      <c r="F33" s="14"/>
      <c r="G33" s="15">
        <f t="shared" ref="G33" si="8">(E33/E$34)*100</f>
        <v>0.49200492004920049</v>
      </c>
      <c r="H33" s="16"/>
      <c r="I33" s="15">
        <v>100.00000000000003</v>
      </c>
      <c r="J33" s="28"/>
      <c r="K33" s="65">
        <v>110.94929394</v>
      </c>
      <c r="L33" s="14"/>
      <c r="M33" s="15">
        <f t="shared" ref="M33" si="9">(K33/K$34)*100</f>
        <v>61.497914549683216</v>
      </c>
      <c r="N33" s="16"/>
      <c r="O33" s="15">
        <v>100.00000000000003</v>
      </c>
      <c r="P33" s="28"/>
      <c r="Q33" s="14">
        <v>27737323.484999999</v>
      </c>
    </row>
    <row r="34" spans="3:17" ht="17.100000000000001" customHeight="1" x14ac:dyDescent="0.2">
      <c r="C34" s="53" t="s">
        <v>11</v>
      </c>
      <c r="D34" s="53"/>
      <c r="E34" s="213">
        <v>813</v>
      </c>
      <c r="F34" s="54"/>
      <c r="G34" s="55">
        <f>(E34/E$34)*100</f>
        <v>100</v>
      </c>
      <c r="H34" s="56"/>
      <c r="I34" s="57"/>
      <c r="J34" s="57"/>
      <c r="K34" s="214">
        <v>180.41147371</v>
      </c>
      <c r="L34" s="54"/>
      <c r="M34" s="55">
        <f>(K34/K$34)*100</f>
        <v>100</v>
      </c>
      <c r="N34" s="56"/>
      <c r="O34" s="57"/>
      <c r="P34" s="57"/>
      <c r="Q34" s="54">
        <v>221908.33174661748</v>
      </c>
    </row>
    <row r="35" spans="3:17" ht="5.0999999999999996" customHeight="1" x14ac:dyDescent="0.2"/>
    <row r="36" spans="3:17" ht="12.95" customHeight="1" x14ac:dyDescent="0.2">
      <c r="C36" s="61" t="s">
        <v>39</v>
      </c>
    </row>
  </sheetData>
  <mergeCells count="12">
    <mergeCell ref="C2:Q2"/>
    <mergeCell ref="C4:Q4"/>
    <mergeCell ref="E7:I7"/>
    <mergeCell ref="K7:Q7"/>
    <mergeCell ref="C5:Q5"/>
    <mergeCell ref="Q9:Q10"/>
    <mergeCell ref="E9:E11"/>
    <mergeCell ref="G9:I9"/>
    <mergeCell ref="M9:O9"/>
    <mergeCell ref="C7:C9"/>
    <mergeCell ref="C10:C11"/>
    <mergeCell ref="K9:K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184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0</v>
      </c>
      <c r="F13" s="14"/>
      <c r="G13" s="15">
        <f t="shared" ref="G13:G15" si="0">(E13/E$34)*100</f>
        <v>0</v>
      </c>
      <c r="H13" s="16"/>
      <c r="I13" s="15">
        <f t="shared" ref="I13:I15" si="1">I12+G13</f>
        <v>0</v>
      </c>
      <c r="J13" s="27"/>
      <c r="K13" s="65">
        <v>0</v>
      </c>
      <c r="L13" s="14"/>
      <c r="M13" s="15">
        <f t="shared" ref="M13:M15" si="2">(K13/K$34)*100</f>
        <v>0</v>
      </c>
      <c r="N13" s="16"/>
      <c r="O13" s="15">
        <f t="shared" ref="O13:O15" si="3">O12+M13</f>
        <v>0</v>
      </c>
      <c r="P13" s="27"/>
      <c r="Q13" s="217" t="s">
        <v>278</v>
      </c>
    </row>
    <row r="14" spans="1:17" ht="15" customHeight="1" x14ac:dyDescent="0.2">
      <c r="C14" s="17" t="s">
        <v>14</v>
      </c>
      <c r="D14" s="13"/>
      <c r="E14" s="211">
        <v>15</v>
      </c>
      <c r="F14" s="14"/>
      <c r="G14" s="15">
        <f t="shared" si="0"/>
        <v>0.53361792956243326</v>
      </c>
      <c r="H14" s="16"/>
      <c r="I14" s="15">
        <f t="shared" si="1"/>
        <v>0.53361792956243326</v>
      </c>
      <c r="J14" s="28"/>
      <c r="K14" s="65">
        <v>4.07129E-3</v>
      </c>
      <c r="L14" s="14"/>
      <c r="M14" s="15">
        <f t="shared" si="2"/>
        <v>1.5565424775063228E-3</v>
      </c>
      <c r="N14" s="16"/>
      <c r="O14" s="15">
        <f t="shared" si="3"/>
        <v>1.5565424775063228E-3</v>
      </c>
      <c r="P14" s="28"/>
      <c r="Q14" s="14">
        <v>271.41933333333333</v>
      </c>
    </row>
    <row r="15" spans="1:17" ht="15" customHeight="1" x14ac:dyDescent="0.2">
      <c r="C15" s="17" t="s">
        <v>27</v>
      </c>
      <c r="D15" s="13"/>
      <c r="E15" s="211">
        <v>71</v>
      </c>
      <c r="F15" s="14"/>
      <c r="G15" s="15">
        <f t="shared" si="0"/>
        <v>2.5257915332621841</v>
      </c>
      <c r="H15" s="16"/>
      <c r="I15" s="15">
        <f t="shared" si="1"/>
        <v>3.0594094628246173</v>
      </c>
      <c r="J15" s="28"/>
      <c r="K15" s="65">
        <v>8.6357299999999998E-2</v>
      </c>
      <c r="L15" s="14"/>
      <c r="M15" s="15">
        <f t="shared" si="2"/>
        <v>3.3016268969480629E-2</v>
      </c>
      <c r="N15" s="16"/>
      <c r="O15" s="15">
        <f t="shared" si="3"/>
        <v>3.4572811446986949E-2</v>
      </c>
      <c r="P15" s="28"/>
      <c r="Q15" s="14">
        <v>1216.3</v>
      </c>
    </row>
    <row r="16" spans="1:17" ht="15" customHeight="1" x14ac:dyDescent="0.2">
      <c r="C16" s="17" t="s">
        <v>23</v>
      </c>
      <c r="D16" s="13"/>
      <c r="E16" s="211">
        <v>85</v>
      </c>
      <c r="F16" s="14"/>
      <c r="G16" s="15">
        <f t="shared" ref="G16:G33" si="4">(E16/E$34)*100</f>
        <v>3.0238349341871218</v>
      </c>
      <c r="H16" s="16"/>
      <c r="I16" s="15">
        <f t="shared" ref="I16:I32" si="5">I15+G16</f>
        <v>6.0832443970117396</v>
      </c>
      <c r="J16" s="28"/>
      <c r="K16" s="65">
        <v>0.21780748999999999</v>
      </c>
      <c r="L16" s="14"/>
      <c r="M16" s="15">
        <f t="shared" ref="M16:M33" si="6">(K16/K$34)*100</f>
        <v>8.3272527897554238E-2</v>
      </c>
      <c r="N16" s="16"/>
      <c r="O16" s="15">
        <f t="shared" ref="O16:O32" si="7">O15+M16</f>
        <v>0.11784533934454119</v>
      </c>
      <c r="P16" s="28"/>
      <c r="Q16" s="14">
        <v>2562.4410588235291</v>
      </c>
    </row>
    <row r="17" spans="3:17" ht="15" customHeight="1" x14ac:dyDescent="0.2">
      <c r="C17" s="18" t="s">
        <v>15</v>
      </c>
      <c r="D17" s="23"/>
      <c r="E17" s="212">
        <v>208</v>
      </c>
      <c r="F17" s="20"/>
      <c r="G17" s="8">
        <f t="shared" si="4"/>
        <v>7.3995019565990745</v>
      </c>
      <c r="H17" s="21"/>
      <c r="I17" s="8">
        <f t="shared" si="5"/>
        <v>13.482746353610814</v>
      </c>
      <c r="J17" s="29"/>
      <c r="K17" s="66">
        <v>0.83810287000000006</v>
      </c>
      <c r="L17" s="20"/>
      <c r="M17" s="8">
        <f t="shared" si="6"/>
        <v>0.32042490652224714</v>
      </c>
      <c r="N17" s="21"/>
      <c r="O17" s="8">
        <f t="shared" si="7"/>
        <v>0.43827024586678831</v>
      </c>
      <c r="P17" s="29"/>
      <c r="Q17" s="20">
        <v>4029.3407211538465</v>
      </c>
    </row>
    <row r="18" spans="3:17" ht="15" customHeight="1" x14ac:dyDescent="0.2">
      <c r="C18" s="17" t="s">
        <v>16</v>
      </c>
      <c r="D18" s="13"/>
      <c r="E18" s="211">
        <v>232</v>
      </c>
      <c r="F18" s="14"/>
      <c r="G18" s="15">
        <f t="shared" si="4"/>
        <v>8.2532906438989677</v>
      </c>
      <c r="H18" s="16"/>
      <c r="I18" s="15">
        <f t="shared" si="5"/>
        <v>21.736036997509782</v>
      </c>
      <c r="J18" s="28"/>
      <c r="K18" s="65">
        <v>1.72117885</v>
      </c>
      <c r="L18" s="14"/>
      <c r="M18" s="15">
        <f t="shared" si="6"/>
        <v>0.6580440085109347</v>
      </c>
      <c r="N18" s="16"/>
      <c r="O18" s="15">
        <f t="shared" si="7"/>
        <v>1.0963142543777229</v>
      </c>
      <c r="P18" s="28"/>
      <c r="Q18" s="14">
        <v>7418.8743534482765</v>
      </c>
    </row>
    <row r="19" spans="3:17" ht="15" customHeight="1" x14ac:dyDescent="0.2">
      <c r="C19" s="17" t="s">
        <v>17</v>
      </c>
      <c r="D19" s="13"/>
      <c r="E19" s="211">
        <v>249</v>
      </c>
      <c r="F19" s="14"/>
      <c r="G19" s="15">
        <f t="shared" si="4"/>
        <v>8.8580576307363934</v>
      </c>
      <c r="H19" s="16"/>
      <c r="I19" s="15">
        <f t="shared" si="5"/>
        <v>30.594094628246175</v>
      </c>
      <c r="J19" s="28"/>
      <c r="K19" s="65">
        <v>2.2007465599999998</v>
      </c>
      <c r="L19" s="14"/>
      <c r="M19" s="15">
        <f t="shared" si="6"/>
        <v>0.84139314636538209</v>
      </c>
      <c r="N19" s="16"/>
      <c r="O19" s="15">
        <f t="shared" si="7"/>
        <v>1.937707400743105</v>
      </c>
      <c r="P19" s="28"/>
      <c r="Q19" s="14">
        <v>8838.3395983935734</v>
      </c>
    </row>
    <row r="20" spans="3:17" ht="15" customHeight="1" x14ac:dyDescent="0.2">
      <c r="C20" s="17" t="s">
        <v>22</v>
      </c>
      <c r="D20" s="13"/>
      <c r="E20" s="211">
        <v>475</v>
      </c>
      <c r="F20" s="14"/>
      <c r="G20" s="15">
        <f t="shared" si="4"/>
        <v>16.897901102810387</v>
      </c>
      <c r="H20" s="16"/>
      <c r="I20" s="15">
        <f t="shared" si="5"/>
        <v>47.491995731056562</v>
      </c>
      <c r="J20" s="28"/>
      <c r="K20" s="65">
        <v>7.7006585000000003</v>
      </c>
      <c r="L20" s="14"/>
      <c r="M20" s="15">
        <f t="shared" si="6"/>
        <v>2.9441287798265723</v>
      </c>
      <c r="N20" s="16"/>
      <c r="O20" s="15">
        <f t="shared" si="7"/>
        <v>4.8818361805696773</v>
      </c>
      <c r="P20" s="28"/>
      <c r="Q20" s="14">
        <v>16211.912631578947</v>
      </c>
    </row>
    <row r="21" spans="3:17" ht="15" customHeight="1" x14ac:dyDescent="0.2">
      <c r="C21" s="17" t="s">
        <v>24</v>
      </c>
      <c r="D21" s="13"/>
      <c r="E21" s="211">
        <v>218</v>
      </c>
      <c r="F21" s="14"/>
      <c r="G21" s="15">
        <f t="shared" si="4"/>
        <v>7.7552472429740309</v>
      </c>
      <c r="H21" s="16"/>
      <c r="I21" s="15">
        <f t="shared" si="5"/>
        <v>55.247242974030591</v>
      </c>
      <c r="J21" s="28"/>
      <c r="K21" s="65">
        <v>4.5751018300000004</v>
      </c>
      <c r="L21" s="14"/>
      <c r="M21" s="15">
        <f t="shared" si="6"/>
        <v>1.7491606683169001</v>
      </c>
      <c r="N21" s="16"/>
      <c r="O21" s="15">
        <f t="shared" si="7"/>
        <v>6.6309968488865776</v>
      </c>
      <c r="P21" s="28"/>
      <c r="Q21" s="14">
        <v>20986.705642201836</v>
      </c>
    </row>
    <row r="22" spans="3:17" ht="15" customHeight="1" x14ac:dyDescent="0.2">
      <c r="C22" s="22" t="s">
        <v>25</v>
      </c>
      <c r="D22" s="23"/>
      <c r="E22" s="212">
        <v>82</v>
      </c>
      <c r="F22" s="20"/>
      <c r="G22" s="8">
        <f t="shared" si="4"/>
        <v>2.9171113482746356</v>
      </c>
      <c r="H22" s="21"/>
      <c r="I22" s="8">
        <f t="shared" si="5"/>
        <v>58.164354322305229</v>
      </c>
      <c r="J22" s="29"/>
      <c r="K22" s="66">
        <v>3.36374548</v>
      </c>
      <c r="L22" s="20"/>
      <c r="M22" s="8">
        <f t="shared" si="6"/>
        <v>1.2860328601352138</v>
      </c>
      <c r="N22" s="21"/>
      <c r="O22" s="8">
        <f t="shared" si="7"/>
        <v>7.9170297090217918</v>
      </c>
      <c r="P22" s="29"/>
      <c r="Q22" s="20">
        <v>41021.286341463412</v>
      </c>
    </row>
    <row r="23" spans="3:17" ht="15" customHeight="1" x14ac:dyDescent="0.2">
      <c r="C23" s="17" t="s">
        <v>31</v>
      </c>
      <c r="D23" s="13"/>
      <c r="E23" s="211">
        <v>89</v>
      </c>
      <c r="F23" s="14"/>
      <c r="G23" s="15">
        <f t="shared" si="4"/>
        <v>3.166133048737104</v>
      </c>
      <c r="H23" s="16"/>
      <c r="I23" s="15">
        <f t="shared" si="5"/>
        <v>61.330487371042331</v>
      </c>
      <c r="J23" s="28"/>
      <c r="K23" s="65">
        <v>1.94829458</v>
      </c>
      <c r="L23" s="14"/>
      <c r="M23" s="15">
        <f t="shared" si="6"/>
        <v>0.74487527846587709</v>
      </c>
      <c r="N23" s="16"/>
      <c r="O23" s="15">
        <f t="shared" si="7"/>
        <v>8.6619049874876684</v>
      </c>
      <c r="P23" s="28"/>
      <c r="Q23" s="14">
        <v>21890.950337078652</v>
      </c>
    </row>
    <row r="24" spans="3:17" ht="15" customHeight="1" x14ac:dyDescent="0.2">
      <c r="C24" s="17" t="s">
        <v>32</v>
      </c>
      <c r="D24" s="13"/>
      <c r="E24" s="211">
        <v>104</v>
      </c>
      <c r="F24" s="14"/>
      <c r="G24" s="15">
        <f t="shared" si="4"/>
        <v>3.6997509782995373</v>
      </c>
      <c r="H24" s="16"/>
      <c r="I24" s="15">
        <f t="shared" si="5"/>
        <v>65.030238349341872</v>
      </c>
      <c r="J24" s="28"/>
      <c r="K24" s="65">
        <v>2.4012528799999999</v>
      </c>
      <c r="L24" s="14"/>
      <c r="M24" s="15">
        <f t="shared" si="6"/>
        <v>0.91805106169159967</v>
      </c>
      <c r="N24" s="16"/>
      <c r="O24" s="15">
        <f t="shared" si="7"/>
        <v>9.5799560491792679</v>
      </c>
      <c r="P24" s="28"/>
      <c r="Q24" s="14">
        <v>23088.969999999998</v>
      </c>
    </row>
    <row r="25" spans="3:17" ht="15" customHeight="1" x14ac:dyDescent="0.2">
      <c r="C25" s="17" t="s">
        <v>26</v>
      </c>
      <c r="D25" s="13"/>
      <c r="E25" s="211">
        <v>312</v>
      </c>
      <c r="F25" s="14"/>
      <c r="G25" s="15">
        <f t="shared" si="4"/>
        <v>11.099252934898612</v>
      </c>
      <c r="H25" s="16"/>
      <c r="I25" s="15">
        <f t="shared" si="5"/>
        <v>76.129491284240487</v>
      </c>
      <c r="J25" s="28"/>
      <c r="K25" s="65">
        <v>18.72003656</v>
      </c>
      <c r="L25" s="14"/>
      <c r="M25" s="15">
        <f t="shared" si="6"/>
        <v>7.1570760339134134</v>
      </c>
      <c r="N25" s="16"/>
      <c r="O25" s="15">
        <f t="shared" si="7"/>
        <v>16.737032083092682</v>
      </c>
      <c r="P25" s="28"/>
      <c r="Q25" s="14">
        <v>60000.117179487177</v>
      </c>
    </row>
    <row r="26" spans="3:17" ht="15" customHeight="1" x14ac:dyDescent="0.2">
      <c r="C26" s="17" t="s">
        <v>18</v>
      </c>
      <c r="D26" s="13"/>
      <c r="E26" s="211">
        <v>193</v>
      </c>
      <c r="F26" s="14"/>
      <c r="G26" s="15">
        <f t="shared" si="4"/>
        <v>6.8658840270366426</v>
      </c>
      <c r="H26" s="16"/>
      <c r="I26" s="15">
        <f t="shared" si="5"/>
        <v>82.99537531127713</v>
      </c>
      <c r="J26" s="28"/>
      <c r="K26" s="65">
        <v>27.8133822</v>
      </c>
      <c r="L26" s="14"/>
      <c r="M26" s="15">
        <f t="shared" si="6"/>
        <v>10.633659316191737</v>
      </c>
      <c r="N26" s="16"/>
      <c r="O26" s="15">
        <f t="shared" si="7"/>
        <v>27.370691399284418</v>
      </c>
      <c r="P26" s="28"/>
      <c r="Q26" s="14">
        <v>144110.78860103627</v>
      </c>
    </row>
    <row r="27" spans="3:17" ht="15" customHeight="1" x14ac:dyDescent="0.2">
      <c r="C27" s="22" t="s">
        <v>19</v>
      </c>
      <c r="D27" s="23"/>
      <c r="E27" s="212">
        <v>104</v>
      </c>
      <c r="F27" s="20"/>
      <c r="G27" s="8">
        <f t="shared" si="4"/>
        <v>3.6997509782995373</v>
      </c>
      <c r="H27" s="21"/>
      <c r="I27" s="8">
        <f t="shared" si="5"/>
        <v>86.695126289576663</v>
      </c>
      <c r="J27" s="29"/>
      <c r="K27" s="66">
        <v>11.08977891</v>
      </c>
      <c r="L27" s="20"/>
      <c r="M27" s="8">
        <f t="shared" si="6"/>
        <v>4.2398630261093579</v>
      </c>
      <c r="N27" s="21"/>
      <c r="O27" s="8">
        <f t="shared" si="7"/>
        <v>31.610554425393776</v>
      </c>
      <c r="P27" s="29"/>
      <c r="Q27" s="20">
        <v>106632.48951923077</v>
      </c>
    </row>
    <row r="28" spans="3:17" ht="15" customHeight="1" x14ac:dyDescent="0.2">
      <c r="C28" s="17" t="s">
        <v>20</v>
      </c>
      <c r="D28" s="13"/>
      <c r="E28" s="211">
        <v>54</v>
      </c>
      <c r="F28" s="14"/>
      <c r="G28" s="15">
        <f t="shared" si="4"/>
        <v>1.9210245464247599</v>
      </c>
      <c r="H28" s="16"/>
      <c r="I28" s="15">
        <f t="shared" si="5"/>
        <v>88.616150836001424</v>
      </c>
      <c r="J28" s="28"/>
      <c r="K28" s="65">
        <v>13.73894928</v>
      </c>
      <c r="L28" s="14"/>
      <c r="M28" s="15">
        <f t="shared" si="6"/>
        <v>5.252698321815668</v>
      </c>
      <c r="N28" s="16"/>
      <c r="O28" s="15">
        <f t="shared" si="7"/>
        <v>36.863252747209444</v>
      </c>
      <c r="P28" s="28"/>
      <c r="Q28" s="14">
        <v>254424.98666666666</v>
      </c>
    </row>
    <row r="29" spans="3:17" ht="15" customHeight="1" x14ac:dyDescent="0.2">
      <c r="C29" s="17" t="s">
        <v>1</v>
      </c>
      <c r="D29" s="13"/>
      <c r="E29" s="211">
        <v>165</v>
      </c>
      <c r="F29" s="14"/>
      <c r="G29" s="15">
        <f t="shared" si="4"/>
        <v>5.8697972251867663</v>
      </c>
      <c r="H29" s="16"/>
      <c r="I29" s="15">
        <f t="shared" si="5"/>
        <v>94.485948061188196</v>
      </c>
      <c r="J29" s="28"/>
      <c r="K29" s="65">
        <v>32.20733199</v>
      </c>
      <c r="L29" s="14"/>
      <c r="M29" s="15">
        <f t="shared" si="6"/>
        <v>12.313561630240844</v>
      </c>
      <c r="N29" s="16"/>
      <c r="O29" s="15">
        <f t="shared" si="7"/>
        <v>49.176814377450285</v>
      </c>
      <c r="P29" s="28"/>
      <c r="Q29" s="14">
        <v>195195.95145454546</v>
      </c>
    </row>
    <row r="30" spans="3:17" ht="15" customHeight="1" x14ac:dyDescent="0.2">
      <c r="C30" s="17" t="s">
        <v>2</v>
      </c>
      <c r="D30" s="13"/>
      <c r="E30" s="211">
        <v>72</v>
      </c>
      <c r="F30" s="14"/>
      <c r="G30" s="15">
        <f t="shared" si="4"/>
        <v>2.5613660618996796</v>
      </c>
      <c r="H30" s="16"/>
      <c r="I30" s="15">
        <f t="shared" si="5"/>
        <v>97.047314123087872</v>
      </c>
      <c r="J30" s="28"/>
      <c r="K30" s="65">
        <v>34.574449469999998</v>
      </c>
      <c r="L30" s="14"/>
      <c r="M30" s="15">
        <f t="shared" si="6"/>
        <v>13.218561988080182</v>
      </c>
      <c r="N30" s="16"/>
      <c r="O30" s="15">
        <f t="shared" si="7"/>
        <v>62.395376365530467</v>
      </c>
      <c r="P30" s="28"/>
      <c r="Q30" s="14">
        <v>480200.68708333332</v>
      </c>
    </row>
    <row r="31" spans="3:17" ht="15" customHeight="1" x14ac:dyDescent="0.2">
      <c r="C31" s="17" t="s">
        <v>21</v>
      </c>
      <c r="D31" s="13"/>
      <c r="E31" s="211">
        <v>23</v>
      </c>
      <c r="F31" s="14"/>
      <c r="G31" s="15">
        <f t="shared" si="4"/>
        <v>0.81821415866239777</v>
      </c>
      <c r="H31" s="16"/>
      <c r="I31" s="15">
        <f t="shared" si="5"/>
        <v>97.865528281750272</v>
      </c>
      <c r="J31" s="28"/>
      <c r="K31" s="65">
        <v>10.85025557</v>
      </c>
      <c r="L31" s="14"/>
      <c r="M31" s="15">
        <f t="shared" si="6"/>
        <v>4.1482880577174752</v>
      </c>
      <c r="N31" s="16"/>
      <c r="O31" s="15">
        <f t="shared" si="7"/>
        <v>66.543664423247947</v>
      </c>
      <c r="P31" s="28"/>
      <c r="Q31" s="14">
        <v>471750.24217391305</v>
      </c>
    </row>
    <row r="32" spans="3:17" ht="15" customHeight="1" x14ac:dyDescent="0.2">
      <c r="C32" s="17" t="s">
        <v>28</v>
      </c>
      <c r="D32" s="13"/>
      <c r="E32" s="211">
        <v>16</v>
      </c>
      <c r="F32" s="14"/>
      <c r="G32" s="15">
        <f t="shared" si="4"/>
        <v>0.56919245819992881</v>
      </c>
      <c r="H32" s="16"/>
      <c r="I32" s="15">
        <f t="shared" si="5"/>
        <v>98.434720739950194</v>
      </c>
      <c r="J32" s="28"/>
      <c r="K32" s="65">
        <v>6.01880522</v>
      </c>
      <c r="L32" s="14"/>
      <c r="M32" s="15">
        <f t="shared" si="6"/>
        <v>2.3011197897390723</v>
      </c>
      <c r="N32" s="16"/>
      <c r="O32" s="15">
        <f t="shared" si="7"/>
        <v>68.844784212987022</v>
      </c>
      <c r="P32" s="28"/>
      <c r="Q32" s="14">
        <v>376175.32624999998</v>
      </c>
    </row>
    <row r="33" spans="3:17" ht="15" customHeight="1" x14ac:dyDescent="0.2">
      <c r="C33" s="12" t="s">
        <v>29</v>
      </c>
      <c r="D33" s="13"/>
      <c r="E33" s="211">
        <v>44</v>
      </c>
      <c r="F33" s="14"/>
      <c r="G33" s="15">
        <f t="shared" si="4"/>
        <v>1.5652792600498042</v>
      </c>
      <c r="H33" s="16"/>
      <c r="I33" s="15">
        <f>I32+G33</f>
        <v>100</v>
      </c>
      <c r="J33" s="28"/>
      <c r="K33" s="65">
        <v>81.48953229</v>
      </c>
      <c r="L33" s="14"/>
      <c r="M33" s="15">
        <f t="shared" si="6"/>
        <v>31.155215787012985</v>
      </c>
      <c r="N33" s="16"/>
      <c r="O33" s="15">
        <f>O32+M33</f>
        <v>100</v>
      </c>
      <c r="P33" s="28"/>
      <c r="Q33" s="14">
        <v>1852034.8247727274</v>
      </c>
    </row>
    <row r="34" spans="3:17" ht="17.100000000000001" customHeight="1" x14ac:dyDescent="0.2">
      <c r="C34" s="53" t="s">
        <v>11</v>
      </c>
      <c r="D34" s="53"/>
      <c r="E34" s="213">
        <v>2811</v>
      </c>
      <c r="F34" s="54"/>
      <c r="G34" s="55">
        <f>(E34/E$34)*100</f>
        <v>100</v>
      </c>
      <c r="H34" s="56"/>
      <c r="I34" s="57"/>
      <c r="J34" s="57"/>
      <c r="K34" s="214">
        <v>261.55983911999999</v>
      </c>
      <c r="L34" s="54"/>
      <c r="M34" s="55">
        <f>(K34/K$34)*100</f>
        <v>100</v>
      </c>
      <c r="N34" s="56"/>
      <c r="O34" s="57"/>
      <c r="P34" s="57"/>
      <c r="Q34" s="54">
        <v>93048.679871931701</v>
      </c>
    </row>
    <row r="35" spans="3:17" ht="5.0999999999999996" customHeight="1" x14ac:dyDescent="0.2">
      <c r="C35" s="10"/>
      <c r="D35" s="10"/>
      <c r="E35" s="32"/>
      <c r="F35" s="32"/>
      <c r="G35" s="33"/>
      <c r="H35" s="34"/>
      <c r="I35" s="35"/>
      <c r="J35" s="35"/>
      <c r="K35" s="36"/>
      <c r="L35" s="32"/>
      <c r="M35" s="33"/>
      <c r="N35" s="34"/>
      <c r="O35" s="35"/>
      <c r="P35" s="35"/>
      <c r="Q35" s="37"/>
    </row>
    <row r="36" spans="3:17" ht="12.95" customHeight="1" x14ac:dyDescent="0.2">
      <c r="C36" s="61"/>
    </row>
  </sheetData>
  <mergeCells count="12">
    <mergeCell ref="Q9:Q10"/>
    <mergeCell ref="E9:E11"/>
    <mergeCell ref="G9:I9"/>
    <mergeCell ref="M9:O9"/>
    <mergeCell ref="C7:C9"/>
    <mergeCell ref="C10:C11"/>
    <mergeCell ref="K9:K10"/>
    <mergeCell ref="C2:Q2"/>
    <mergeCell ref="C4:Q4"/>
    <mergeCell ref="E7:I7"/>
    <mergeCell ref="K7:Q7"/>
    <mergeCell ref="C5:Q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185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 t="s">
        <v>277</v>
      </c>
      <c r="F13" s="14"/>
      <c r="G13" s="15" t="s">
        <v>277</v>
      </c>
      <c r="H13" s="16"/>
      <c r="I13" s="15" t="s">
        <v>277</v>
      </c>
      <c r="J13" s="27"/>
      <c r="K13" s="65" t="s">
        <v>277</v>
      </c>
      <c r="L13" s="14"/>
      <c r="M13" s="15" t="s">
        <v>277</v>
      </c>
      <c r="N13" s="16"/>
      <c r="O13" s="15" t="s">
        <v>277</v>
      </c>
      <c r="P13" s="27"/>
      <c r="Q13" s="14" t="s">
        <v>277</v>
      </c>
    </row>
    <row r="14" spans="1:17" ht="15" customHeight="1" x14ac:dyDescent="0.2">
      <c r="C14" s="17" t="s">
        <v>14</v>
      </c>
      <c r="D14" s="13"/>
      <c r="E14" s="211" t="s">
        <v>277</v>
      </c>
      <c r="F14" s="14"/>
      <c r="G14" s="15" t="s">
        <v>277</v>
      </c>
      <c r="H14" s="16"/>
      <c r="I14" s="15" t="s">
        <v>277</v>
      </c>
      <c r="J14" s="28"/>
      <c r="K14" s="65" t="s">
        <v>277</v>
      </c>
      <c r="L14" s="14"/>
      <c r="M14" s="15" t="s">
        <v>277</v>
      </c>
      <c r="N14" s="16"/>
      <c r="O14" s="15" t="s">
        <v>277</v>
      </c>
      <c r="P14" s="28"/>
      <c r="Q14" s="14" t="s">
        <v>277</v>
      </c>
    </row>
    <row r="15" spans="1:17" ht="15" customHeight="1" x14ac:dyDescent="0.2">
      <c r="C15" s="17" t="s">
        <v>27</v>
      </c>
      <c r="D15" s="13"/>
      <c r="E15" s="211" t="s">
        <v>277</v>
      </c>
      <c r="F15" s="14"/>
      <c r="G15" s="15" t="s">
        <v>277</v>
      </c>
      <c r="H15" s="16"/>
      <c r="I15" s="15" t="s">
        <v>277</v>
      </c>
      <c r="J15" s="28"/>
      <c r="K15" s="65" t="s">
        <v>277</v>
      </c>
      <c r="L15" s="14"/>
      <c r="M15" s="15" t="s">
        <v>277</v>
      </c>
      <c r="N15" s="16"/>
      <c r="O15" s="15" t="s">
        <v>277</v>
      </c>
      <c r="P15" s="28"/>
      <c r="Q15" s="14" t="s">
        <v>277</v>
      </c>
    </row>
    <row r="16" spans="1:17" ht="15" customHeight="1" x14ac:dyDescent="0.2">
      <c r="C16" s="17" t="s">
        <v>23</v>
      </c>
      <c r="D16" s="13"/>
      <c r="E16" s="211">
        <v>14</v>
      </c>
      <c r="F16" s="14"/>
      <c r="G16" s="15">
        <f t="shared" ref="G16" si="0">(E16/E$34)*100</f>
        <v>0.60896041757285779</v>
      </c>
      <c r="H16" s="16"/>
      <c r="I16" s="15">
        <v>0.91344062635928669</v>
      </c>
      <c r="J16" s="28"/>
      <c r="K16" s="65">
        <v>2.6308089999999999E-2</v>
      </c>
      <c r="L16" s="14"/>
      <c r="M16" s="15">
        <f t="shared" ref="M16" si="1">(K16/K$34)*100</f>
        <v>1.74513960230454E-2</v>
      </c>
      <c r="N16" s="16"/>
      <c r="O16" s="15">
        <v>0.21444365653634778</v>
      </c>
      <c r="P16" s="28"/>
      <c r="Q16" s="14">
        <v>1879.1492857142857</v>
      </c>
    </row>
    <row r="17" spans="3:17" ht="15" customHeight="1" x14ac:dyDescent="0.2">
      <c r="C17" s="18" t="s">
        <v>15</v>
      </c>
      <c r="D17" s="23"/>
      <c r="E17" s="212">
        <v>42</v>
      </c>
      <c r="F17" s="20"/>
      <c r="G17" s="8">
        <f t="shared" ref="G17" si="2">(E17/E$34)*100</f>
        <v>1.8268812527185732</v>
      </c>
      <c r="H17" s="21"/>
      <c r="I17" s="8">
        <f t="shared" ref="I17" si="3">I16+G17</f>
        <v>2.7403218790778601</v>
      </c>
      <c r="J17" s="29"/>
      <c r="K17" s="66">
        <v>7.8625840000000002E-2</v>
      </c>
      <c r="L17" s="20"/>
      <c r="M17" s="8">
        <f t="shared" ref="M17" si="4">(K17/K$34)*100</f>
        <v>5.2156225384838037E-2</v>
      </c>
      <c r="N17" s="21"/>
      <c r="O17" s="8">
        <f t="shared" ref="O17" si="5">O16+M17</f>
        <v>0.26659988192118583</v>
      </c>
      <c r="P17" s="29"/>
      <c r="Q17" s="20">
        <v>1872.0438095238094</v>
      </c>
    </row>
    <row r="18" spans="3:17" ht="15" customHeight="1" x14ac:dyDescent="0.2">
      <c r="C18" s="17" t="s">
        <v>16</v>
      </c>
      <c r="D18" s="13"/>
      <c r="E18" s="211">
        <v>72</v>
      </c>
      <c r="F18" s="14"/>
      <c r="G18" s="15">
        <f t="shared" ref="G18:G33" si="6">(E18/E$34)*100</f>
        <v>3.1317964332318398</v>
      </c>
      <c r="H18" s="16"/>
      <c r="I18" s="15">
        <f t="shared" ref="I18:I32" si="7">I17+G18</f>
        <v>5.8721183123097003</v>
      </c>
      <c r="J18" s="28"/>
      <c r="K18" s="65">
        <v>0.70168799000000004</v>
      </c>
      <c r="L18" s="14"/>
      <c r="M18" s="15">
        <f t="shared" ref="M18:M33" si="8">(K18/K$34)*100</f>
        <v>0.46546271500913677</v>
      </c>
      <c r="N18" s="16"/>
      <c r="O18" s="15">
        <f t="shared" ref="O18:O32" si="9">O17+M18</f>
        <v>0.73206259693032261</v>
      </c>
      <c r="P18" s="28"/>
      <c r="Q18" s="14">
        <v>9745.6665277777774</v>
      </c>
    </row>
    <row r="19" spans="3:17" ht="15" customHeight="1" x14ac:dyDescent="0.2">
      <c r="C19" s="17" t="s">
        <v>17</v>
      </c>
      <c r="D19" s="13"/>
      <c r="E19" s="211">
        <v>120</v>
      </c>
      <c r="F19" s="14"/>
      <c r="G19" s="15">
        <f t="shared" si="6"/>
        <v>5.2196607220530664</v>
      </c>
      <c r="H19" s="16"/>
      <c r="I19" s="15">
        <f t="shared" si="7"/>
        <v>11.091779034362766</v>
      </c>
      <c r="J19" s="28"/>
      <c r="K19" s="65">
        <v>0.77383005000000005</v>
      </c>
      <c r="L19" s="14"/>
      <c r="M19" s="15">
        <f t="shared" si="8"/>
        <v>0.5133179435330737</v>
      </c>
      <c r="N19" s="16"/>
      <c r="O19" s="15">
        <f t="shared" si="9"/>
        <v>1.2453805404633962</v>
      </c>
      <c r="P19" s="28"/>
      <c r="Q19" s="14">
        <v>6448.5837500000007</v>
      </c>
    </row>
    <row r="20" spans="3:17" ht="15" customHeight="1" x14ac:dyDescent="0.2">
      <c r="C20" s="17" t="s">
        <v>22</v>
      </c>
      <c r="D20" s="13"/>
      <c r="E20" s="211">
        <v>346</v>
      </c>
      <c r="F20" s="14"/>
      <c r="G20" s="15">
        <f t="shared" si="6"/>
        <v>15.050021748586342</v>
      </c>
      <c r="H20" s="16"/>
      <c r="I20" s="15">
        <f t="shared" si="7"/>
        <v>26.141800782949108</v>
      </c>
      <c r="J20" s="28"/>
      <c r="K20" s="65">
        <v>5.0884011300000003</v>
      </c>
      <c r="L20" s="14"/>
      <c r="M20" s="15">
        <f t="shared" si="8"/>
        <v>3.3753762908573646</v>
      </c>
      <c r="N20" s="16"/>
      <c r="O20" s="15">
        <f t="shared" si="9"/>
        <v>4.6207568313207608</v>
      </c>
      <c r="P20" s="28"/>
      <c r="Q20" s="14">
        <v>14706.361647398844</v>
      </c>
    </row>
    <row r="21" spans="3:17" ht="15" customHeight="1" x14ac:dyDescent="0.2">
      <c r="C21" s="17" t="s">
        <v>24</v>
      </c>
      <c r="D21" s="13"/>
      <c r="E21" s="211">
        <v>231</v>
      </c>
      <c r="F21" s="14"/>
      <c r="G21" s="15">
        <f t="shared" si="6"/>
        <v>10.047846889952153</v>
      </c>
      <c r="H21" s="16"/>
      <c r="I21" s="15">
        <f t="shared" si="7"/>
        <v>36.189647672901259</v>
      </c>
      <c r="J21" s="28"/>
      <c r="K21" s="65">
        <v>4.3815037999999999</v>
      </c>
      <c r="L21" s="14"/>
      <c r="M21" s="15">
        <f t="shared" si="8"/>
        <v>2.9064579751049315</v>
      </c>
      <c r="N21" s="16"/>
      <c r="O21" s="15">
        <f t="shared" si="9"/>
        <v>7.5272148064256923</v>
      </c>
      <c r="P21" s="28"/>
      <c r="Q21" s="14">
        <v>18967.548917748918</v>
      </c>
    </row>
    <row r="22" spans="3:17" ht="15" customHeight="1" x14ac:dyDescent="0.2">
      <c r="C22" s="22" t="s">
        <v>25</v>
      </c>
      <c r="D22" s="23"/>
      <c r="E22" s="212">
        <v>102</v>
      </c>
      <c r="F22" s="20"/>
      <c r="G22" s="8">
        <f t="shared" si="6"/>
        <v>4.4367116137451061</v>
      </c>
      <c r="H22" s="21"/>
      <c r="I22" s="8">
        <f t="shared" si="7"/>
        <v>40.626359286646363</v>
      </c>
      <c r="J22" s="29"/>
      <c r="K22" s="66">
        <v>2.6749803600000002</v>
      </c>
      <c r="L22" s="20"/>
      <c r="M22" s="8">
        <f t="shared" si="8"/>
        <v>1.7744405472319942</v>
      </c>
      <c r="N22" s="21"/>
      <c r="O22" s="8">
        <f t="shared" si="9"/>
        <v>9.3016553536576865</v>
      </c>
      <c r="P22" s="29"/>
      <c r="Q22" s="20">
        <v>26225.297647058826</v>
      </c>
    </row>
    <row r="23" spans="3:17" ht="15" customHeight="1" x14ac:dyDescent="0.2">
      <c r="C23" s="17" t="s">
        <v>31</v>
      </c>
      <c r="D23" s="13"/>
      <c r="E23" s="211">
        <v>115</v>
      </c>
      <c r="F23" s="14"/>
      <c r="G23" s="15">
        <f t="shared" si="6"/>
        <v>5.0021748586341888</v>
      </c>
      <c r="H23" s="16"/>
      <c r="I23" s="15">
        <f t="shared" si="7"/>
        <v>45.628534145280554</v>
      </c>
      <c r="J23" s="28"/>
      <c r="K23" s="65">
        <v>3.0789689299999998</v>
      </c>
      <c r="L23" s="14"/>
      <c r="M23" s="15">
        <f t="shared" si="8"/>
        <v>2.0424252060899271</v>
      </c>
      <c r="N23" s="16"/>
      <c r="O23" s="15">
        <f t="shared" si="9"/>
        <v>11.344080559747614</v>
      </c>
      <c r="P23" s="28"/>
      <c r="Q23" s="14">
        <v>26773.642869565214</v>
      </c>
    </row>
    <row r="24" spans="3:17" ht="15" customHeight="1" x14ac:dyDescent="0.2">
      <c r="C24" s="17" t="s">
        <v>32</v>
      </c>
      <c r="D24" s="13"/>
      <c r="E24" s="211">
        <v>127</v>
      </c>
      <c r="F24" s="14"/>
      <c r="G24" s="15">
        <f t="shared" si="6"/>
        <v>5.5241409308394953</v>
      </c>
      <c r="H24" s="16"/>
      <c r="I24" s="15">
        <f t="shared" si="7"/>
        <v>51.152675076120047</v>
      </c>
      <c r="J24" s="28"/>
      <c r="K24" s="65">
        <v>3.6347052799999999</v>
      </c>
      <c r="L24" s="14"/>
      <c r="M24" s="15">
        <f t="shared" si="8"/>
        <v>2.4110713194433391</v>
      </c>
      <c r="N24" s="16"/>
      <c r="O24" s="15">
        <f t="shared" si="9"/>
        <v>13.755151879190953</v>
      </c>
      <c r="P24" s="28"/>
      <c r="Q24" s="14">
        <v>28619.726614173225</v>
      </c>
    </row>
    <row r="25" spans="3:17" ht="15" customHeight="1" x14ac:dyDescent="0.2">
      <c r="C25" s="17" t="s">
        <v>26</v>
      </c>
      <c r="D25" s="13"/>
      <c r="E25" s="211">
        <v>413</v>
      </c>
      <c r="F25" s="14"/>
      <c r="G25" s="15">
        <f t="shared" si="6"/>
        <v>17.964332318399304</v>
      </c>
      <c r="H25" s="16"/>
      <c r="I25" s="15">
        <f t="shared" si="7"/>
        <v>69.117007394519348</v>
      </c>
      <c r="J25" s="28"/>
      <c r="K25" s="65">
        <v>16.378600729999999</v>
      </c>
      <c r="L25" s="14"/>
      <c r="M25" s="15">
        <f t="shared" si="8"/>
        <v>10.864697803701084</v>
      </c>
      <c r="N25" s="16"/>
      <c r="O25" s="15">
        <f t="shared" si="9"/>
        <v>24.619849682892038</v>
      </c>
      <c r="P25" s="28"/>
      <c r="Q25" s="14">
        <v>39657.628886198545</v>
      </c>
    </row>
    <row r="26" spans="3:17" ht="15" customHeight="1" x14ac:dyDescent="0.2">
      <c r="C26" s="17" t="s">
        <v>18</v>
      </c>
      <c r="D26" s="13"/>
      <c r="E26" s="211">
        <v>230</v>
      </c>
      <c r="F26" s="14"/>
      <c r="G26" s="15">
        <f t="shared" si="6"/>
        <v>10.004349717268378</v>
      </c>
      <c r="H26" s="16"/>
      <c r="I26" s="15">
        <f t="shared" si="7"/>
        <v>79.121357111787731</v>
      </c>
      <c r="J26" s="28"/>
      <c r="K26" s="65">
        <v>14.350499940000001</v>
      </c>
      <c r="L26" s="14"/>
      <c r="M26" s="15">
        <f t="shared" si="8"/>
        <v>9.5193629633177199</v>
      </c>
      <c r="N26" s="16"/>
      <c r="O26" s="15">
        <f t="shared" si="9"/>
        <v>34.139212646209756</v>
      </c>
      <c r="P26" s="28"/>
      <c r="Q26" s="14">
        <v>62393.478000000003</v>
      </c>
    </row>
    <row r="27" spans="3:17" ht="15" customHeight="1" x14ac:dyDescent="0.2">
      <c r="C27" s="22" t="s">
        <v>19</v>
      </c>
      <c r="D27" s="23"/>
      <c r="E27" s="212">
        <v>124</v>
      </c>
      <c r="F27" s="20"/>
      <c r="G27" s="8">
        <f t="shared" si="6"/>
        <v>5.3936494127881689</v>
      </c>
      <c r="H27" s="21"/>
      <c r="I27" s="8">
        <f t="shared" si="7"/>
        <v>84.515006524575895</v>
      </c>
      <c r="J27" s="29"/>
      <c r="K27" s="66">
        <v>8.5553821699999997</v>
      </c>
      <c r="L27" s="20"/>
      <c r="M27" s="8">
        <f t="shared" si="8"/>
        <v>5.6751882169010184</v>
      </c>
      <c r="N27" s="21"/>
      <c r="O27" s="8">
        <f t="shared" si="9"/>
        <v>39.814400863110777</v>
      </c>
      <c r="P27" s="29"/>
      <c r="Q27" s="20">
        <v>68995.017500000002</v>
      </c>
    </row>
    <row r="28" spans="3:17" ht="15" customHeight="1" x14ac:dyDescent="0.2">
      <c r="C28" s="17" t="s">
        <v>20</v>
      </c>
      <c r="D28" s="13"/>
      <c r="E28" s="211">
        <v>76</v>
      </c>
      <c r="F28" s="14"/>
      <c r="G28" s="15">
        <f t="shared" si="6"/>
        <v>3.3057851239669422</v>
      </c>
      <c r="H28" s="16"/>
      <c r="I28" s="15">
        <f t="shared" si="7"/>
        <v>87.820791648542837</v>
      </c>
      <c r="J28" s="28"/>
      <c r="K28" s="65">
        <v>9.0610681399999997</v>
      </c>
      <c r="L28" s="14"/>
      <c r="M28" s="15">
        <f t="shared" si="8"/>
        <v>6.010633554277006</v>
      </c>
      <c r="N28" s="16"/>
      <c r="O28" s="15">
        <f t="shared" si="9"/>
        <v>45.825034417387783</v>
      </c>
      <c r="P28" s="28"/>
      <c r="Q28" s="14">
        <v>119224.58078947369</v>
      </c>
    </row>
    <row r="29" spans="3:17" ht="15" customHeight="1" x14ac:dyDescent="0.2">
      <c r="C29" s="17" t="s">
        <v>1</v>
      </c>
      <c r="D29" s="13"/>
      <c r="E29" s="211">
        <v>137</v>
      </c>
      <c r="F29" s="14"/>
      <c r="G29" s="15">
        <f t="shared" si="6"/>
        <v>5.9591126576772515</v>
      </c>
      <c r="H29" s="16"/>
      <c r="I29" s="15">
        <f t="shared" si="7"/>
        <v>93.779904306220089</v>
      </c>
      <c r="J29" s="28"/>
      <c r="K29" s="65">
        <v>13.92211801</v>
      </c>
      <c r="L29" s="14"/>
      <c r="M29" s="15">
        <f t="shared" si="8"/>
        <v>9.2351970390888418</v>
      </c>
      <c r="N29" s="16"/>
      <c r="O29" s="15">
        <f t="shared" si="9"/>
        <v>55.060231456476629</v>
      </c>
      <c r="P29" s="28"/>
      <c r="Q29" s="14">
        <v>101621.29934306569</v>
      </c>
    </row>
    <row r="30" spans="3:17" ht="15" customHeight="1" x14ac:dyDescent="0.2">
      <c r="C30" s="17" t="s">
        <v>2</v>
      </c>
      <c r="D30" s="13"/>
      <c r="E30" s="211">
        <v>64</v>
      </c>
      <c r="F30" s="14"/>
      <c r="G30" s="15">
        <f t="shared" si="6"/>
        <v>2.7838190517616357</v>
      </c>
      <c r="H30" s="16"/>
      <c r="I30" s="15">
        <f t="shared" si="7"/>
        <v>96.563723357981729</v>
      </c>
      <c r="J30" s="28"/>
      <c r="K30" s="65">
        <v>12.90505127</v>
      </c>
      <c r="L30" s="14"/>
      <c r="M30" s="15">
        <f t="shared" si="8"/>
        <v>8.5605287350953638</v>
      </c>
      <c r="N30" s="16"/>
      <c r="O30" s="15">
        <f t="shared" si="9"/>
        <v>63.620760191571989</v>
      </c>
      <c r="P30" s="28"/>
      <c r="Q30" s="14">
        <v>201641.42609374999</v>
      </c>
    </row>
    <row r="31" spans="3:17" ht="15" customHeight="1" x14ac:dyDescent="0.2">
      <c r="C31" s="17" t="s">
        <v>21</v>
      </c>
      <c r="D31" s="13"/>
      <c r="E31" s="211">
        <v>22</v>
      </c>
      <c r="F31" s="14"/>
      <c r="G31" s="15">
        <f t="shared" si="6"/>
        <v>0.9569377990430622</v>
      </c>
      <c r="H31" s="16"/>
      <c r="I31" s="15">
        <f t="shared" si="7"/>
        <v>97.52066115702479</v>
      </c>
      <c r="J31" s="28"/>
      <c r="K31" s="65">
        <v>4.2601046699999996</v>
      </c>
      <c r="L31" s="14"/>
      <c r="M31" s="15">
        <f t="shared" si="8"/>
        <v>2.8259282105160475</v>
      </c>
      <c r="N31" s="16"/>
      <c r="O31" s="15">
        <f t="shared" si="9"/>
        <v>66.446688402088043</v>
      </c>
      <c r="P31" s="28"/>
      <c r="Q31" s="14">
        <v>193641.12136363637</v>
      </c>
    </row>
    <row r="32" spans="3:17" ht="15" customHeight="1" x14ac:dyDescent="0.2">
      <c r="C32" s="17" t="s">
        <v>28</v>
      </c>
      <c r="D32" s="13"/>
      <c r="E32" s="211">
        <v>8</v>
      </c>
      <c r="F32" s="14"/>
      <c r="G32" s="15">
        <f t="shared" si="6"/>
        <v>0.34797738147020446</v>
      </c>
      <c r="H32" s="16"/>
      <c r="I32" s="15">
        <f t="shared" si="7"/>
        <v>97.868638538494992</v>
      </c>
      <c r="J32" s="28"/>
      <c r="K32" s="65">
        <v>5.0017617200000002</v>
      </c>
      <c r="L32" s="14"/>
      <c r="M32" s="15">
        <f t="shared" si="8"/>
        <v>3.317904286804124</v>
      </c>
      <c r="N32" s="16"/>
      <c r="O32" s="15">
        <f t="shared" si="9"/>
        <v>69.764592688892165</v>
      </c>
      <c r="P32" s="28"/>
      <c r="Q32" s="14">
        <v>625220.21499999997</v>
      </c>
    </row>
    <row r="33" spans="3:17" ht="15" customHeight="1" x14ac:dyDescent="0.2">
      <c r="C33" s="12" t="s">
        <v>29</v>
      </c>
      <c r="D33" s="13"/>
      <c r="E33" s="211">
        <v>49</v>
      </c>
      <c r="F33" s="14"/>
      <c r="G33" s="15">
        <f t="shared" si="6"/>
        <v>2.1313614615050023</v>
      </c>
      <c r="H33" s="16"/>
      <c r="I33" s="15">
        <f>I32+G33</f>
        <v>100</v>
      </c>
      <c r="J33" s="28"/>
      <c r="K33" s="65">
        <v>45.580067960000001</v>
      </c>
      <c r="L33" s="14"/>
      <c r="M33" s="15">
        <f t="shared" si="8"/>
        <v>30.235407311107839</v>
      </c>
      <c r="N33" s="16"/>
      <c r="O33" s="15">
        <f>O32+M33</f>
        <v>100</v>
      </c>
      <c r="P33" s="28"/>
      <c r="Q33" s="14">
        <v>930205.46857142856</v>
      </c>
    </row>
    <row r="34" spans="3:17" ht="17.100000000000001" customHeight="1" x14ac:dyDescent="0.2">
      <c r="C34" s="53" t="s">
        <v>11</v>
      </c>
      <c r="D34" s="53"/>
      <c r="E34" s="213">
        <v>2299</v>
      </c>
      <c r="F34" s="54"/>
      <c r="G34" s="55">
        <f>(E34/E$34)*100</f>
        <v>100</v>
      </c>
      <c r="H34" s="56"/>
      <c r="I34" s="57"/>
      <c r="J34" s="57"/>
      <c r="K34" s="214">
        <v>150.75063316000001</v>
      </c>
      <c r="L34" s="54"/>
      <c r="M34" s="55">
        <f>(K34/K$34)*100</f>
        <v>100</v>
      </c>
      <c r="N34" s="56"/>
      <c r="O34" s="57"/>
      <c r="P34" s="57"/>
      <c r="Q34" s="54">
        <v>65572.263227490213</v>
      </c>
    </row>
    <row r="35" spans="3:17" ht="5.0999999999999996" customHeight="1" x14ac:dyDescent="0.2">
      <c r="C35" s="10"/>
      <c r="D35" s="10"/>
      <c r="E35" s="32"/>
      <c r="F35" s="32"/>
      <c r="G35" s="33"/>
      <c r="H35" s="34"/>
      <c r="I35" s="35"/>
      <c r="J35" s="35"/>
      <c r="K35" s="36"/>
      <c r="L35" s="32"/>
      <c r="M35" s="33"/>
      <c r="N35" s="34"/>
      <c r="O35" s="35"/>
      <c r="P35" s="35"/>
      <c r="Q35" s="37"/>
    </row>
    <row r="36" spans="3:17" ht="12.95" customHeight="1" x14ac:dyDescent="0.2">
      <c r="C36" s="61" t="s">
        <v>39</v>
      </c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186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0</v>
      </c>
      <c r="F13" s="14"/>
      <c r="G13" s="15">
        <f>(E13/E$34)*100</f>
        <v>0</v>
      </c>
      <c r="H13" s="16"/>
      <c r="I13" s="15">
        <f>G13</f>
        <v>0</v>
      </c>
      <c r="J13" s="27"/>
      <c r="K13" s="65">
        <v>0</v>
      </c>
      <c r="L13" s="14"/>
      <c r="M13" s="15">
        <f>(K13/K$34)*100</f>
        <v>0</v>
      </c>
      <c r="N13" s="16"/>
      <c r="O13" s="15">
        <f>M13</f>
        <v>0</v>
      </c>
      <c r="P13" s="27"/>
      <c r="Q13" s="217" t="s">
        <v>278</v>
      </c>
    </row>
    <row r="14" spans="1:17" ht="15" customHeight="1" x14ac:dyDescent="0.2">
      <c r="C14" s="17" t="s">
        <v>14</v>
      </c>
      <c r="D14" s="13"/>
      <c r="E14" s="211">
        <v>0</v>
      </c>
      <c r="F14" s="14"/>
      <c r="G14" s="15">
        <f t="shared" ref="G14:G17" si="0">(E14/E$34)*100</f>
        <v>0</v>
      </c>
      <c r="H14" s="16"/>
      <c r="I14" s="15">
        <f t="shared" ref="I14:I17" si="1">I13+G14</f>
        <v>0</v>
      </c>
      <c r="J14" s="28"/>
      <c r="K14" s="65">
        <v>0</v>
      </c>
      <c r="L14" s="14"/>
      <c r="M14" s="15">
        <f t="shared" ref="M14:M17" si="2">(K14/K$34)*100</f>
        <v>0</v>
      </c>
      <c r="N14" s="16"/>
      <c r="O14" s="15">
        <f t="shared" ref="O14:O17" si="3">O13+M14</f>
        <v>0</v>
      </c>
      <c r="P14" s="28"/>
      <c r="Q14" s="217" t="s">
        <v>278</v>
      </c>
    </row>
    <row r="15" spans="1:17" ht="15" customHeight="1" x14ac:dyDescent="0.2">
      <c r="C15" s="17" t="s">
        <v>27</v>
      </c>
      <c r="D15" s="13"/>
      <c r="E15" s="211">
        <v>4</v>
      </c>
      <c r="F15" s="14"/>
      <c r="G15" s="15">
        <f t="shared" si="0"/>
        <v>0.24096385542168677</v>
      </c>
      <c r="H15" s="16"/>
      <c r="I15" s="15">
        <f t="shared" si="1"/>
        <v>0.24096385542168677</v>
      </c>
      <c r="J15" s="28"/>
      <c r="K15" s="65">
        <v>1.689643E-2</v>
      </c>
      <c r="L15" s="14"/>
      <c r="M15" s="15">
        <f t="shared" si="2"/>
        <v>7.6183487223907172E-3</v>
      </c>
      <c r="N15" s="16"/>
      <c r="O15" s="15">
        <f t="shared" si="3"/>
        <v>7.6183487223907172E-3</v>
      </c>
      <c r="P15" s="28"/>
      <c r="Q15" s="14">
        <v>4224.1075000000001</v>
      </c>
    </row>
    <row r="16" spans="1:17" ht="15" customHeight="1" x14ac:dyDescent="0.2">
      <c r="C16" s="17" t="s">
        <v>23</v>
      </c>
      <c r="D16" s="13"/>
      <c r="E16" s="211">
        <v>17</v>
      </c>
      <c r="F16" s="14"/>
      <c r="G16" s="15">
        <f t="shared" si="0"/>
        <v>1.0240963855421688</v>
      </c>
      <c r="H16" s="16"/>
      <c r="I16" s="15">
        <f t="shared" si="1"/>
        <v>1.2650602409638556</v>
      </c>
      <c r="J16" s="28"/>
      <c r="K16" s="65">
        <v>5.5961089999999998E-2</v>
      </c>
      <c r="L16" s="14"/>
      <c r="M16" s="15">
        <f t="shared" si="2"/>
        <v>2.5232022297319134E-2</v>
      </c>
      <c r="N16" s="16"/>
      <c r="O16" s="15">
        <f t="shared" si="3"/>
        <v>3.2850371019709848E-2</v>
      </c>
      <c r="P16" s="28"/>
      <c r="Q16" s="14">
        <v>3291.8288235294117</v>
      </c>
    </row>
    <row r="17" spans="3:17" ht="15" customHeight="1" x14ac:dyDescent="0.2">
      <c r="C17" s="18" t="s">
        <v>15</v>
      </c>
      <c r="D17" s="23"/>
      <c r="E17" s="212">
        <v>32</v>
      </c>
      <c r="F17" s="20"/>
      <c r="G17" s="8">
        <f t="shared" si="0"/>
        <v>1.9277108433734942</v>
      </c>
      <c r="H17" s="21"/>
      <c r="I17" s="8">
        <f t="shared" si="1"/>
        <v>3.19277108433735</v>
      </c>
      <c r="J17" s="29"/>
      <c r="K17" s="66">
        <v>0.17252867</v>
      </c>
      <c r="L17" s="20"/>
      <c r="M17" s="8">
        <f t="shared" si="2"/>
        <v>7.7790608588339055E-2</v>
      </c>
      <c r="N17" s="21"/>
      <c r="O17" s="8">
        <f t="shared" si="3"/>
        <v>0.1106409796080489</v>
      </c>
      <c r="P17" s="29"/>
      <c r="Q17" s="20">
        <v>5391.5209374999995</v>
      </c>
    </row>
    <row r="18" spans="3:17" ht="15" customHeight="1" x14ac:dyDescent="0.2">
      <c r="C18" s="17" t="s">
        <v>16</v>
      </c>
      <c r="D18" s="13"/>
      <c r="E18" s="211">
        <v>56</v>
      </c>
      <c r="F18" s="14"/>
      <c r="G18" s="15">
        <f t="shared" ref="G18:G33" si="4">(E18/E$34)*100</f>
        <v>3.3734939759036147</v>
      </c>
      <c r="H18" s="16"/>
      <c r="I18" s="15">
        <f t="shared" ref="I18:I32" si="5">I17+G18</f>
        <v>6.5662650602409647</v>
      </c>
      <c r="J18" s="28"/>
      <c r="K18" s="65">
        <v>0.42468362999999998</v>
      </c>
      <c r="L18" s="14"/>
      <c r="M18" s="15">
        <f t="shared" ref="M18:M33" si="6">(K18/K$34)*100</f>
        <v>0.19148352581171005</v>
      </c>
      <c r="N18" s="16"/>
      <c r="O18" s="15">
        <f t="shared" ref="O18:O32" si="7">O17+M18</f>
        <v>0.30212450541975894</v>
      </c>
      <c r="P18" s="28"/>
      <c r="Q18" s="14">
        <v>7583.6362500000005</v>
      </c>
    </row>
    <row r="19" spans="3:17" ht="15" customHeight="1" x14ac:dyDescent="0.2">
      <c r="C19" s="17" t="s">
        <v>17</v>
      </c>
      <c r="D19" s="13"/>
      <c r="E19" s="211">
        <v>97</v>
      </c>
      <c r="F19" s="14"/>
      <c r="G19" s="15">
        <f t="shared" si="4"/>
        <v>5.8433734939759034</v>
      </c>
      <c r="H19" s="16"/>
      <c r="I19" s="15">
        <f t="shared" si="5"/>
        <v>12.409638554216869</v>
      </c>
      <c r="J19" s="28"/>
      <c r="K19" s="65">
        <v>1.06337839</v>
      </c>
      <c r="L19" s="14"/>
      <c r="M19" s="15">
        <f t="shared" si="6"/>
        <v>0.47946148380897019</v>
      </c>
      <c r="N19" s="16"/>
      <c r="O19" s="15">
        <f t="shared" si="7"/>
        <v>0.78158598922872913</v>
      </c>
      <c r="P19" s="28"/>
      <c r="Q19" s="14">
        <v>10962.663814432988</v>
      </c>
    </row>
    <row r="20" spans="3:17" ht="15" customHeight="1" x14ac:dyDescent="0.2">
      <c r="C20" s="17" t="s">
        <v>22</v>
      </c>
      <c r="D20" s="13"/>
      <c r="E20" s="211">
        <v>237</v>
      </c>
      <c r="F20" s="14"/>
      <c r="G20" s="15">
        <f t="shared" si="4"/>
        <v>14.27710843373494</v>
      </c>
      <c r="H20" s="16"/>
      <c r="I20" s="15">
        <f t="shared" si="5"/>
        <v>26.686746987951807</v>
      </c>
      <c r="J20" s="28"/>
      <c r="K20" s="65">
        <v>6.4123698899999999</v>
      </c>
      <c r="L20" s="14"/>
      <c r="M20" s="15">
        <f t="shared" si="6"/>
        <v>2.8912421120306599</v>
      </c>
      <c r="N20" s="16"/>
      <c r="O20" s="15">
        <f t="shared" si="7"/>
        <v>3.6728281012593893</v>
      </c>
      <c r="P20" s="28"/>
      <c r="Q20" s="14">
        <v>27056.413037974682</v>
      </c>
    </row>
    <row r="21" spans="3:17" ht="15" customHeight="1" x14ac:dyDescent="0.2">
      <c r="C21" s="17" t="s">
        <v>24</v>
      </c>
      <c r="D21" s="13"/>
      <c r="E21" s="211">
        <v>145</v>
      </c>
      <c r="F21" s="14"/>
      <c r="G21" s="15">
        <f t="shared" si="4"/>
        <v>8.7349397590361448</v>
      </c>
      <c r="H21" s="16"/>
      <c r="I21" s="15">
        <f t="shared" si="5"/>
        <v>35.421686746987952</v>
      </c>
      <c r="J21" s="28"/>
      <c r="K21" s="65">
        <v>5.05540213</v>
      </c>
      <c r="L21" s="14"/>
      <c r="M21" s="15">
        <f t="shared" si="6"/>
        <v>2.2794055524307093</v>
      </c>
      <c r="N21" s="16"/>
      <c r="O21" s="15">
        <f t="shared" si="7"/>
        <v>5.952233653690099</v>
      </c>
      <c r="P21" s="28"/>
      <c r="Q21" s="14">
        <v>34864.842275862065</v>
      </c>
    </row>
    <row r="22" spans="3:17" ht="15" customHeight="1" x14ac:dyDescent="0.2">
      <c r="C22" s="22" t="s">
        <v>25</v>
      </c>
      <c r="D22" s="23"/>
      <c r="E22" s="212">
        <v>74</v>
      </c>
      <c r="F22" s="20"/>
      <c r="G22" s="8">
        <f t="shared" si="4"/>
        <v>4.4578313253012052</v>
      </c>
      <c r="H22" s="21"/>
      <c r="I22" s="8">
        <f t="shared" si="5"/>
        <v>39.879518072289159</v>
      </c>
      <c r="J22" s="29"/>
      <c r="K22" s="66">
        <v>3.03958058</v>
      </c>
      <c r="L22" s="20"/>
      <c r="M22" s="8">
        <f t="shared" si="6"/>
        <v>1.3705016283467357</v>
      </c>
      <c r="N22" s="21"/>
      <c r="O22" s="8">
        <f t="shared" si="7"/>
        <v>7.3227352820368345</v>
      </c>
      <c r="P22" s="29"/>
      <c r="Q22" s="20">
        <v>41075.413243243245</v>
      </c>
    </row>
    <row r="23" spans="3:17" ht="15" customHeight="1" x14ac:dyDescent="0.2">
      <c r="C23" s="17" t="s">
        <v>31</v>
      </c>
      <c r="D23" s="13"/>
      <c r="E23" s="211">
        <v>64</v>
      </c>
      <c r="F23" s="14"/>
      <c r="G23" s="15">
        <f t="shared" si="4"/>
        <v>3.8554216867469884</v>
      </c>
      <c r="H23" s="16"/>
      <c r="I23" s="15">
        <f t="shared" si="5"/>
        <v>43.734939759036145</v>
      </c>
      <c r="J23" s="28"/>
      <c r="K23" s="65">
        <v>2.5096784400000001</v>
      </c>
      <c r="L23" s="14"/>
      <c r="M23" s="15">
        <f t="shared" si="6"/>
        <v>1.131576642934959</v>
      </c>
      <c r="N23" s="16"/>
      <c r="O23" s="15">
        <f t="shared" si="7"/>
        <v>8.454311924971794</v>
      </c>
      <c r="P23" s="28"/>
      <c r="Q23" s="14">
        <v>39213.725624999999</v>
      </c>
    </row>
    <row r="24" spans="3:17" ht="15" customHeight="1" x14ac:dyDescent="0.2">
      <c r="C24" s="17" t="s">
        <v>32</v>
      </c>
      <c r="D24" s="13"/>
      <c r="E24" s="211">
        <v>105</v>
      </c>
      <c r="F24" s="14"/>
      <c r="G24" s="15">
        <f t="shared" si="4"/>
        <v>6.3253012048192767</v>
      </c>
      <c r="H24" s="16"/>
      <c r="I24" s="15">
        <f t="shared" si="5"/>
        <v>50.060240963855421</v>
      </c>
      <c r="J24" s="28"/>
      <c r="K24" s="65">
        <v>6.4729047800000004</v>
      </c>
      <c r="L24" s="14"/>
      <c r="M24" s="15">
        <f t="shared" si="6"/>
        <v>2.9185363926503864</v>
      </c>
      <c r="N24" s="16"/>
      <c r="O24" s="15">
        <f t="shared" si="7"/>
        <v>11.37284831762218</v>
      </c>
      <c r="P24" s="28"/>
      <c r="Q24" s="14">
        <v>61646.712190476195</v>
      </c>
    </row>
    <row r="25" spans="3:17" ht="15" customHeight="1" x14ac:dyDescent="0.2">
      <c r="C25" s="17" t="s">
        <v>26</v>
      </c>
      <c r="D25" s="13"/>
      <c r="E25" s="211">
        <v>273</v>
      </c>
      <c r="F25" s="14"/>
      <c r="G25" s="15">
        <f t="shared" si="4"/>
        <v>16.445783132530121</v>
      </c>
      <c r="H25" s="16"/>
      <c r="I25" s="15">
        <f t="shared" si="5"/>
        <v>66.506024096385545</v>
      </c>
      <c r="J25" s="28"/>
      <c r="K25" s="65">
        <v>26.808511729999999</v>
      </c>
      <c r="L25" s="14"/>
      <c r="M25" s="15">
        <f t="shared" si="6"/>
        <v>12.087558797180355</v>
      </c>
      <c r="N25" s="16"/>
      <c r="O25" s="15">
        <f t="shared" si="7"/>
        <v>23.460407114802535</v>
      </c>
      <c r="P25" s="28"/>
      <c r="Q25" s="14">
        <v>98199.676666666666</v>
      </c>
    </row>
    <row r="26" spans="3:17" ht="15" customHeight="1" x14ac:dyDescent="0.2">
      <c r="C26" s="17" t="s">
        <v>18</v>
      </c>
      <c r="D26" s="13"/>
      <c r="E26" s="211">
        <v>212</v>
      </c>
      <c r="F26" s="14"/>
      <c r="G26" s="15">
        <f t="shared" si="4"/>
        <v>12.771084337349398</v>
      </c>
      <c r="H26" s="16"/>
      <c r="I26" s="15">
        <f t="shared" si="5"/>
        <v>79.277108433734938</v>
      </c>
      <c r="J26" s="28"/>
      <c r="K26" s="65">
        <v>26.412429249999999</v>
      </c>
      <c r="L26" s="14"/>
      <c r="M26" s="15">
        <f t="shared" si="6"/>
        <v>11.908971104071849</v>
      </c>
      <c r="N26" s="16"/>
      <c r="O26" s="15">
        <f t="shared" si="7"/>
        <v>35.369378218874388</v>
      </c>
      <c r="P26" s="28"/>
      <c r="Q26" s="14">
        <v>124586.9304245283</v>
      </c>
    </row>
    <row r="27" spans="3:17" ht="15" customHeight="1" x14ac:dyDescent="0.2">
      <c r="C27" s="22" t="s">
        <v>19</v>
      </c>
      <c r="D27" s="23"/>
      <c r="E27" s="212">
        <v>99</v>
      </c>
      <c r="F27" s="20"/>
      <c r="G27" s="8">
        <f t="shared" si="4"/>
        <v>5.9638554216867474</v>
      </c>
      <c r="H27" s="21"/>
      <c r="I27" s="8">
        <f t="shared" si="5"/>
        <v>85.240963855421683</v>
      </c>
      <c r="J27" s="29"/>
      <c r="K27" s="66">
        <v>25.681482379999998</v>
      </c>
      <c r="L27" s="20"/>
      <c r="M27" s="8">
        <f t="shared" si="6"/>
        <v>11.579398043182655</v>
      </c>
      <c r="N27" s="21"/>
      <c r="O27" s="8">
        <f t="shared" si="7"/>
        <v>46.948776262057045</v>
      </c>
      <c r="P27" s="29"/>
      <c r="Q27" s="20">
        <v>259408.91292929291</v>
      </c>
    </row>
    <row r="28" spans="3:17" ht="15" customHeight="1" x14ac:dyDescent="0.2">
      <c r="C28" s="17" t="s">
        <v>20</v>
      </c>
      <c r="D28" s="13"/>
      <c r="E28" s="211">
        <v>57</v>
      </c>
      <c r="F28" s="14"/>
      <c r="G28" s="15">
        <f t="shared" si="4"/>
        <v>3.4337349397590358</v>
      </c>
      <c r="H28" s="16"/>
      <c r="I28" s="15">
        <f t="shared" si="5"/>
        <v>88.674698795180717</v>
      </c>
      <c r="J28" s="28"/>
      <c r="K28" s="65">
        <v>15.62407874</v>
      </c>
      <c r="L28" s="14"/>
      <c r="M28" s="15">
        <f t="shared" si="6"/>
        <v>7.0446644828174341</v>
      </c>
      <c r="N28" s="16"/>
      <c r="O28" s="15">
        <f t="shared" si="7"/>
        <v>53.993440744874476</v>
      </c>
      <c r="P28" s="28"/>
      <c r="Q28" s="14">
        <v>274106.64456140349</v>
      </c>
    </row>
    <row r="29" spans="3:17" ht="15" customHeight="1" x14ac:dyDescent="0.2">
      <c r="C29" s="17" t="s">
        <v>1</v>
      </c>
      <c r="D29" s="13"/>
      <c r="E29" s="211">
        <v>97</v>
      </c>
      <c r="F29" s="14"/>
      <c r="G29" s="15">
        <f t="shared" si="4"/>
        <v>5.8433734939759034</v>
      </c>
      <c r="H29" s="16"/>
      <c r="I29" s="15">
        <f t="shared" si="5"/>
        <v>94.518072289156621</v>
      </c>
      <c r="J29" s="28"/>
      <c r="K29" s="65">
        <v>24.216792860000002</v>
      </c>
      <c r="L29" s="14"/>
      <c r="M29" s="15">
        <f t="shared" si="6"/>
        <v>10.918991345827591</v>
      </c>
      <c r="N29" s="16"/>
      <c r="O29" s="15">
        <f t="shared" si="7"/>
        <v>64.912432090702069</v>
      </c>
      <c r="P29" s="28"/>
      <c r="Q29" s="14">
        <v>249657.6583505155</v>
      </c>
    </row>
    <row r="30" spans="3:17" ht="15" customHeight="1" x14ac:dyDescent="0.2">
      <c r="C30" s="17" t="s">
        <v>2</v>
      </c>
      <c r="D30" s="13"/>
      <c r="E30" s="211">
        <v>49</v>
      </c>
      <c r="F30" s="14"/>
      <c r="G30" s="15">
        <f t="shared" si="4"/>
        <v>2.9518072289156625</v>
      </c>
      <c r="H30" s="16"/>
      <c r="I30" s="15">
        <f t="shared" si="5"/>
        <v>97.46987951807229</v>
      </c>
      <c r="J30" s="28"/>
      <c r="K30" s="65">
        <v>22.655612609999999</v>
      </c>
      <c r="L30" s="14"/>
      <c r="M30" s="15">
        <f t="shared" si="6"/>
        <v>10.215078414929813</v>
      </c>
      <c r="N30" s="16"/>
      <c r="O30" s="15">
        <f t="shared" si="7"/>
        <v>75.127510505631875</v>
      </c>
      <c r="P30" s="28"/>
      <c r="Q30" s="14">
        <v>462359.44102040818</v>
      </c>
    </row>
    <row r="31" spans="3:17" ht="15" customHeight="1" x14ac:dyDescent="0.2">
      <c r="C31" s="17" t="s">
        <v>21</v>
      </c>
      <c r="D31" s="13"/>
      <c r="E31" s="211">
        <v>15</v>
      </c>
      <c r="F31" s="14"/>
      <c r="G31" s="15">
        <f t="shared" si="4"/>
        <v>0.90361445783132521</v>
      </c>
      <c r="H31" s="16"/>
      <c r="I31" s="15">
        <f t="shared" si="5"/>
        <v>98.373493975903614</v>
      </c>
      <c r="J31" s="28"/>
      <c r="K31" s="65">
        <v>5.1468035800000003</v>
      </c>
      <c r="L31" s="14"/>
      <c r="M31" s="15">
        <f t="shared" si="6"/>
        <v>2.3206171053938003</v>
      </c>
      <c r="N31" s="16"/>
      <c r="O31" s="15">
        <f t="shared" si="7"/>
        <v>77.448127611025669</v>
      </c>
      <c r="P31" s="28"/>
      <c r="Q31" s="14">
        <v>343120.23866666667</v>
      </c>
    </row>
    <row r="32" spans="3:17" ht="15" customHeight="1" x14ac:dyDescent="0.2">
      <c r="C32" s="17" t="s">
        <v>28</v>
      </c>
      <c r="D32" s="13"/>
      <c r="E32" s="211">
        <v>6</v>
      </c>
      <c r="F32" s="14"/>
      <c r="G32" s="15">
        <f t="shared" si="4"/>
        <v>0.36144578313253012</v>
      </c>
      <c r="H32" s="16"/>
      <c r="I32" s="15">
        <f t="shared" si="5"/>
        <v>98.734939759036138</v>
      </c>
      <c r="J32" s="28"/>
      <c r="K32" s="65">
        <v>10.55343732</v>
      </c>
      <c r="L32" s="14"/>
      <c r="M32" s="15">
        <f t="shared" si="6"/>
        <v>4.7583877614177972</v>
      </c>
      <c r="N32" s="16"/>
      <c r="O32" s="15">
        <f t="shared" si="7"/>
        <v>82.206515372443462</v>
      </c>
      <c r="P32" s="28"/>
      <c r="Q32" s="14">
        <v>1758906.22</v>
      </c>
    </row>
    <row r="33" spans="3:17" ht="15" customHeight="1" x14ac:dyDescent="0.2">
      <c r="C33" s="12" t="s">
        <v>29</v>
      </c>
      <c r="D33" s="13"/>
      <c r="E33" s="211">
        <v>21</v>
      </c>
      <c r="F33" s="14"/>
      <c r="G33" s="15">
        <f t="shared" si="4"/>
        <v>1.2650602409638554</v>
      </c>
      <c r="H33" s="16"/>
      <c r="I33" s="15">
        <f>I32+G33</f>
        <v>100</v>
      </c>
      <c r="J33" s="28"/>
      <c r="K33" s="65">
        <v>39.463455719999999</v>
      </c>
      <c r="L33" s="14"/>
      <c r="M33" s="15">
        <f t="shared" si="6"/>
        <v>17.793484627556509</v>
      </c>
      <c r="N33" s="16"/>
      <c r="O33" s="15">
        <f>O32+M33</f>
        <v>99.999999999999972</v>
      </c>
      <c r="P33" s="28"/>
      <c r="Q33" s="14">
        <v>1879212.1771428571</v>
      </c>
    </row>
    <row r="34" spans="3:17" ht="17.100000000000001" customHeight="1" x14ac:dyDescent="0.2">
      <c r="C34" s="53" t="s">
        <v>11</v>
      </c>
      <c r="D34" s="53"/>
      <c r="E34" s="213">
        <v>1660</v>
      </c>
      <c r="F34" s="54"/>
      <c r="G34" s="55">
        <f>(E34/E$34)*100</f>
        <v>100</v>
      </c>
      <c r="H34" s="56"/>
      <c r="I34" s="57"/>
      <c r="J34" s="57"/>
      <c r="K34" s="214">
        <v>221.78598822000004</v>
      </c>
      <c r="L34" s="54"/>
      <c r="M34" s="55">
        <f>(K34/K$34)*100</f>
        <v>100</v>
      </c>
      <c r="N34" s="56"/>
      <c r="O34" s="57"/>
      <c r="P34" s="57"/>
      <c r="Q34" s="54">
        <v>133606.01700000002</v>
      </c>
    </row>
    <row r="35" spans="3:17" ht="5.0999999999999996" customHeight="1" x14ac:dyDescent="0.2">
      <c r="C35" s="10"/>
      <c r="D35" s="10"/>
      <c r="E35" s="32"/>
      <c r="F35" s="32"/>
      <c r="G35" s="33"/>
      <c r="H35" s="34"/>
      <c r="I35" s="35"/>
      <c r="J35" s="35"/>
      <c r="K35" s="36"/>
      <c r="L35" s="32"/>
      <c r="M35" s="33"/>
      <c r="N35" s="34"/>
      <c r="O35" s="35"/>
      <c r="P35" s="35"/>
      <c r="Q35" s="37"/>
    </row>
    <row r="36" spans="3:17" ht="12.95" customHeight="1" x14ac:dyDescent="0.2">
      <c r="C36" s="61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187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 t="s">
        <v>277</v>
      </c>
      <c r="F13" s="14"/>
      <c r="G13" s="15" t="s">
        <v>277</v>
      </c>
      <c r="H13" s="16"/>
      <c r="I13" s="15" t="s">
        <v>277</v>
      </c>
      <c r="J13" s="27"/>
      <c r="K13" s="65" t="s">
        <v>277</v>
      </c>
      <c r="L13" s="14"/>
      <c r="M13" s="15" t="s">
        <v>277</v>
      </c>
      <c r="N13" s="16"/>
      <c r="O13" s="15" t="s">
        <v>277</v>
      </c>
      <c r="P13" s="27"/>
      <c r="Q13" s="14" t="s">
        <v>277</v>
      </c>
    </row>
    <row r="14" spans="1:17" ht="15" customHeight="1" x14ac:dyDescent="0.2">
      <c r="C14" s="17" t="s">
        <v>14</v>
      </c>
      <c r="D14" s="13"/>
      <c r="E14" s="211" t="s">
        <v>277</v>
      </c>
      <c r="F14" s="14"/>
      <c r="G14" s="15" t="s">
        <v>277</v>
      </c>
      <c r="H14" s="16"/>
      <c r="I14" s="15" t="s">
        <v>277</v>
      </c>
      <c r="J14" s="28"/>
      <c r="K14" s="65" t="s">
        <v>277</v>
      </c>
      <c r="L14" s="14"/>
      <c r="M14" s="15" t="s">
        <v>277</v>
      </c>
      <c r="N14" s="16"/>
      <c r="O14" s="15" t="s">
        <v>277</v>
      </c>
      <c r="P14" s="28"/>
      <c r="Q14" s="14" t="s">
        <v>277</v>
      </c>
    </row>
    <row r="15" spans="1:17" ht="15" customHeight="1" x14ac:dyDescent="0.2">
      <c r="C15" s="17" t="s">
        <v>27</v>
      </c>
      <c r="D15" s="13"/>
      <c r="E15" s="211">
        <v>309</v>
      </c>
      <c r="F15" s="14"/>
      <c r="G15" s="15">
        <f t="shared" ref="G15" si="0">(E15/E$34)*100</f>
        <v>1.7964071856287425</v>
      </c>
      <c r="H15" s="16"/>
      <c r="I15" s="15">
        <v>2.0115109586651938</v>
      </c>
      <c r="J15" s="28"/>
      <c r="K15" s="65">
        <v>8.0027829999999994E-2</v>
      </c>
      <c r="L15" s="14"/>
      <c r="M15" s="15">
        <f t="shared" ref="M15" si="1">(K15/K$34)*100</f>
        <v>3.6574299910961304E-2</v>
      </c>
      <c r="N15" s="16"/>
      <c r="O15" s="15">
        <v>4.4517929511356386E-2</v>
      </c>
      <c r="P15" s="28"/>
      <c r="Q15" s="14">
        <v>258.98974110032356</v>
      </c>
    </row>
    <row r="16" spans="1:17" ht="15" customHeight="1" x14ac:dyDescent="0.2">
      <c r="C16" s="17" t="s">
        <v>23</v>
      </c>
      <c r="D16" s="13"/>
      <c r="E16" s="211">
        <v>550</v>
      </c>
      <c r="F16" s="14"/>
      <c r="G16" s="15">
        <f t="shared" ref="G16" si="2">(E16/E$34)*100</f>
        <v>3.1974885181094121</v>
      </c>
      <c r="H16" s="16"/>
      <c r="I16" s="15">
        <f t="shared" ref="I16" si="3">I15+G16</f>
        <v>5.208999476774606</v>
      </c>
      <c r="J16" s="28"/>
      <c r="K16" s="65">
        <v>0.23339327000000001</v>
      </c>
      <c r="L16" s="14"/>
      <c r="M16" s="15">
        <f t="shared" ref="M16" si="4">(K16/K$34)*100</f>
        <v>0.10666533697315007</v>
      </c>
      <c r="N16" s="16"/>
      <c r="O16" s="15">
        <f t="shared" ref="O16" si="5">O15+M16</f>
        <v>0.15118326648450647</v>
      </c>
      <c r="P16" s="28"/>
      <c r="Q16" s="14">
        <v>424.35140000000001</v>
      </c>
    </row>
    <row r="17" spans="3:17" ht="15" customHeight="1" x14ac:dyDescent="0.2">
      <c r="C17" s="18" t="s">
        <v>15</v>
      </c>
      <c r="D17" s="23"/>
      <c r="E17" s="212">
        <v>1574</v>
      </c>
      <c r="F17" s="20"/>
      <c r="G17" s="8">
        <f t="shared" ref="G17:G33" si="6">(E17/E$34)*100</f>
        <v>9.1506307772803908</v>
      </c>
      <c r="H17" s="21"/>
      <c r="I17" s="8">
        <f t="shared" ref="I17:I32" si="7">I16+G17</f>
        <v>14.359630254054997</v>
      </c>
      <c r="J17" s="29"/>
      <c r="K17" s="66">
        <v>0.66313628000000002</v>
      </c>
      <c r="L17" s="20"/>
      <c r="M17" s="8">
        <f t="shared" ref="M17:M33" si="8">(K17/K$34)*100</f>
        <v>0.30306638561309496</v>
      </c>
      <c r="N17" s="21"/>
      <c r="O17" s="8">
        <f t="shared" ref="O17:O32" si="9">O16+M17</f>
        <v>0.45424965209760143</v>
      </c>
      <c r="P17" s="29"/>
      <c r="Q17" s="20">
        <v>421.3064040660737</v>
      </c>
    </row>
    <row r="18" spans="3:17" ht="15" customHeight="1" x14ac:dyDescent="0.2">
      <c r="C18" s="17" t="s">
        <v>16</v>
      </c>
      <c r="D18" s="13"/>
      <c r="E18" s="211">
        <v>1753</v>
      </c>
      <c r="F18" s="14"/>
      <c r="G18" s="15">
        <f t="shared" si="6"/>
        <v>10.191267949537817</v>
      </c>
      <c r="H18" s="16"/>
      <c r="I18" s="15">
        <f t="shared" si="7"/>
        <v>24.550898203592816</v>
      </c>
      <c r="J18" s="28"/>
      <c r="K18" s="65">
        <v>1.0395979399999999</v>
      </c>
      <c r="L18" s="14"/>
      <c r="M18" s="15">
        <f t="shared" si="8"/>
        <v>0.47511680429642478</v>
      </c>
      <c r="N18" s="16"/>
      <c r="O18" s="15">
        <f t="shared" si="9"/>
        <v>0.92936645639402626</v>
      </c>
      <c r="P18" s="28"/>
      <c r="Q18" s="14">
        <v>593.03932686822588</v>
      </c>
    </row>
    <row r="19" spans="3:17" ht="15" customHeight="1" x14ac:dyDescent="0.2">
      <c r="C19" s="17" t="s">
        <v>17</v>
      </c>
      <c r="D19" s="13"/>
      <c r="E19" s="211">
        <v>2105</v>
      </c>
      <c r="F19" s="14"/>
      <c r="G19" s="15">
        <f t="shared" si="6"/>
        <v>12.237660601127841</v>
      </c>
      <c r="H19" s="16"/>
      <c r="I19" s="15">
        <f t="shared" si="7"/>
        <v>36.788558804720658</v>
      </c>
      <c r="J19" s="28"/>
      <c r="K19" s="65">
        <v>1.9124920599999999</v>
      </c>
      <c r="L19" s="14"/>
      <c r="M19" s="15">
        <f t="shared" si="8"/>
        <v>0.8740466682624306</v>
      </c>
      <c r="N19" s="16"/>
      <c r="O19" s="15">
        <f t="shared" si="9"/>
        <v>1.8034131246564569</v>
      </c>
      <c r="P19" s="28"/>
      <c r="Q19" s="14">
        <v>908.54729691211389</v>
      </c>
    </row>
    <row r="20" spans="3:17" ht="15" customHeight="1" x14ac:dyDescent="0.2">
      <c r="C20" s="17" t="s">
        <v>22</v>
      </c>
      <c r="D20" s="13"/>
      <c r="E20" s="211">
        <v>3395</v>
      </c>
      <c r="F20" s="14"/>
      <c r="G20" s="15">
        <f t="shared" si="6"/>
        <v>19.737224579966281</v>
      </c>
      <c r="H20" s="16"/>
      <c r="I20" s="15">
        <f t="shared" si="7"/>
        <v>56.525783384686939</v>
      </c>
      <c r="J20" s="28"/>
      <c r="K20" s="65">
        <v>5.4079086199999997</v>
      </c>
      <c r="L20" s="14"/>
      <c r="M20" s="15">
        <f t="shared" si="8"/>
        <v>2.4715211165784812</v>
      </c>
      <c r="N20" s="16"/>
      <c r="O20" s="15">
        <f t="shared" si="9"/>
        <v>4.2749342412349378</v>
      </c>
      <c r="P20" s="28"/>
      <c r="Q20" s="14">
        <v>1592.9038645066273</v>
      </c>
    </row>
    <row r="21" spans="3:17" ht="15" customHeight="1" x14ac:dyDescent="0.2">
      <c r="C21" s="17" t="s">
        <v>24</v>
      </c>
      <c r="D21" s="13"/>
      <c r="E21" s="211">
        <v>1505</v>
      </c>
      <c r="F21" s="14"/>
      <c r="G21" s="15">
        <f t="shared" si="6"/>
        <v>8.7494913086448474</v>
      </c>
      <c r="H21" s="16"/>
      <c r="I21" s="15">
        <f t="shared" si="7"/>
        <v>65.275274693331781</v>
      </c>
      <c r="J21" s="28"/>
      <c r="K21" s="65">
        <v>4.2620061500000004</v>
      </c>
      <c r="L21" s="14"/>
      <c r="M21" s="15">
        <f t="shared" si="8"/>
        <v>1.9478210411610755</v>
      </c>
      <c r="N21" s="16"/>
      <c r="O21" s="15">
        <f t="shared" si="9"/>
        <v>6.2227552823960135</v>
      </c>
      <c r="P21" s="28"/>
      <c r="Q21" s="14">
        <v>2831.8977740863788</v>
      </c>
    </row>
    <row r="22" spans="3:17" ht="15" customHeight="1" x14ac:dyDescent="0.2">
      <c r="C22" s="22" t="s">
        <v>25</v>
      </c>
      <c r="D22" s="23"/>
      <c r="E22" s="212">
        <v>508</v>
      </c>
      <c r="F22" s="20"/>
      <c r="G22" s="8">
        <f t="shared" si="6"/>
        <v>2.9533166676356029</v>
      </c>
      <c r="H22" s="21"/>
      <c r="I22" s="8">
        <f t="shared" si="7"/>
        <v>68.228591360967386</v>
      </c>
      <c r="J22" s="29"/>
      <c r="K22" s="66">
        <v>1.3773334699999999</v>
      </c>
      <c r="L22" s="20"/>
      <c r="M22" s="8">
        <f t="shared" si="8"/>
        <v>0.62946861621994521</v>
      </c>
      <c r="N22" s="21"/>
      <c r="O22" s="8">
        <f t="shared" si="9"/>
        <v>6.8522238986159589</v>
      </c>
      <c r="P22" s="29"/>
      <c r="Q22" s="20">
        <v>2711.2863582677164</v>
      </c>
    </row>
    <row r="23" spans="3:17" ht="15" customHeight="1" x14ac:dyDescent="0.2">
      <c r="C23" s="17" t="s">
        <v>31</v>
      </c>
      <c r="D23" s="13"/>
      <c r="E23" s="211">
        <v>499</v>
      </c>
      <c r="F23" s="14"/>
      <c r="G23" s="15">
        <f t="shared" si="6"/>
        <v>2.9009941282483576</v>
      </c>
      <c r="H23" s="16"/>
      <c r="I23" s="15">
        <f t="shared" si="7"/>
        <v>71.129585489215742</v>
      </c>
      <c r="J23" s="28"/>
      <c r="K23" s="65">
        <v>2.1108093600000002</v>
      </c>
      <c r="L23" s="14"/>
      <c r="M23" s="15">
        <f t="shared" si="8"/>
        <v>0.96468159373438345</v>
      </c>
      <c r="N23" s="16"/>
      <c r="O23" s="15">
        <f t="shared" si="9"/>
        <v>7.816905492350342</v>
      </c>
      <c r="P23" s="28"/>
      <c r="Q23" s="14">
        <v>4230.0788777555117</v>
      </c>
    </row>
    <row r="24" spans="3:17" ht="15" customHeight="1" x14ac:dyDescent="0.2">
      <c r="C24" s="17" t="s">
        <v>32</v>
      </c>
      <c r="D24" s="13"/>
      <c r="E24" s="211">
        <v>656</v>
      </c>
      <c r="F24" s="14"/>
      <c r="G24" s="15">
        <f t="shared" si="6"/>
        <v>3.8137317597814082</v>
      </c>
      <c r="H24" s="16"/>
      <c r="I24" s="15">
        <f t="shared" si="7"/>
        <v>74.943317248997147</v>
      </c>
      <c r="J24" s="28"/>
      <c r="K24" s="65">
        <v>2.6575743900000002</v>
      </c>
      <c r="L24" s="14"/>
      <c r="M24" s="15">
        <f t="shared" si="8"/>
        <v>1.2145640182365316</v>
      </c>
      <c r="N24" s="16"/>
      <c r="O24" s="15">
        <f t="shared" si="9"/>
        <v>9.0314695105868736</v>
      </c>
      <c r="P24" s="28"/>
      <c r="Q24" s="14">
        <v>4051.1804725609759</v>
      </c>
    </row>
    <row r="25" spans="3:17" ht="15" customHeight="1" x14ac:dyDescent="0.2">
      <c r="C25" s="17" t="s">
        <v>26</v>
      </c>
      <c r="D25" s="13"/>
      <c r="E25" s="211">
        <v>1693</v>
      </c>
      <c r="F25" s="14"/>
      <c r="G25" s="15">
        <f t="shared" si="6"/>
        <v>9.8424510202895181</v>
      </c>
      <c r="H25" s="16"/>
      <c r="I25" s="15">
        <f t="shared" si="7"/>
        <v>84.785768269286663</v>
      </c>
      <c r="J25" s="28"/>
      <c r="K25" s="65">
        <v>10.959160689999999</v>
      </c>
      <c r="L25" s="14"/>
      <c r="M25" s="15">
        <f t="shared" si="8"/>
        <v>5.0085530227231905</v>
      </c>
      <c r="N25" s="16"/>
      <c r="O25" s="15">
        <f t="shared" si="9"/>
        <v>14.040022533310065</v>
      </c>
      <c r="P25" s="28"/>
      <c r="Q25" s="14">
        <v>6473.2195451860598</v>
      </c>
    </row>
    <row r="26" spans="3:17" ht="15" customHeight="1" x14ac:dyDescent="0.2">
      <c r="C26" s="17" t="s">
        <v>18</v>
      </c>
      <c r="D26" s="13"/>
      <c r="E26" s="211">
        <v>980</v>
      </c>
      <c r="F26" s="14"/>
      <c r="G26" s="15">
        <f t="shared" si="6"/>
        <v>5.6973431777222254</v>
      </c>
      <c r="H26" s="16"/>
      <c r="I26" s="15">
        <f t="shared" si="7"/>
        <v>90.483111447008895</v>
      </c>
      <c r="J26" s="28"/>
      <c r="K26" s="65">
        <v>11.15153875</v>
      </c>
      <c r="L26" s="14"/>
      <c r="M26" s="15">
        <f t="shared" si="8"/>
        <v>5.0964735981371305</v>
      </c>
      <c r="N26" s="16"/>
      <c r="O26" s="15">
        <f t="shared" si="9"/>
        <v>19.136496131447196</v>
      </c>
      <c r="P26" s="28"/>
      <c r="Q26" s="14">
        <v>11379.121173469388</v>
      </c>
    </row>
    <row r="27" spans="3:17" ht="15" customHeight="1" x14ac:dyDescent="0.2">
      <c r="C27" s="22" t="s">
        <v>19</v>
      </c>
      <c r="D27" s="23"/>
      <c r="E27" s="212">
        <v>430</v>
      </c>
      <c r="F27" s="20"/>
      <c r="G27" s="8">
        <f t="shared" si="6"/>
        <v>2.4998546596128133</v>
      </c>
      <c r="H27" s="21"/>
      <c r="I27" s="8">
        <f t="shared" si="7"/>
        <v>92.982966106621703</v>
      </c>
      <c r="J27" s="29"/>
      <c r="K27" s="66">
        <v>10.857354450000001</v>
      </c>
      <c r="L27" s="20"/>
      <c r="M27" s="8">
        <f t="shared" si="8"/>
        <v>4.9620255590325311</v>
      </c>
      <c r="N27" s="21"/>
      <c r="O27" s="8">
        <f t="shared" si="9"/>
        <v>24.098521690479728</v>
      </c>
      <c r="P27" s="29"/>
      <c r="Q27" s="20">
        <v>25249.66151162791</v>
      </c>
    </row>
    <row r="28" spans="3:17" ht="15" customHeight="1" x14ac:dyDescent="0.2">
      <c r="C28" s="17" t="s">
        <v>20</v>
      </c>
      <c r="D28" s="13"/>
      <c r="E28" s="211">
        <v>265</v>
      </c>
      <c r="F28" s="14"/>
      <c r="G28" s="15">
        <f t="shared" si="6"/>
        <v>1.5406081041799895</v>
      </c>
      <c r="H28" s="16"/>
      <c r="I28" s="15">
        <f t="shared" si="7"/>
        <v>94.523574210801698</v>
      </c>
      <c r="J28" s="28"/>
      <c r="K28" s="65">
        <v>7.1968140500000004</v>
      </c>
      <c r="L28" s="14"/>
      <c r="M28" s="15">
        <f t="shared" si="8"/>
        <v>3.2890862524714222</v>
      </c>
      <c r="N28" s="16"/>
      <c r="O28" s="15">
        <f t="shared" si="9"/>
        <v>27.387607942951149</v>
      </c>
      <c r="P28" s="28"/>
      <c r="Q28" s="14">
        <v>27157.78886792453</v>
      </c>
    </row>
    <row r="29" spans="3:17" ht="15" customHeight="1" x14ac:dyDescent="0.2">
      <c r="C29" s="17" t="s">
        <v>1</v>
      </c>
      <c r="D29" s="13"/>
      <c r="E29" s="211">
        <v>504</v>
      </c>
      <c r="F29" s="14"/>
      <c r="G29" s="15">
        <f t="shared" si="6"/>
        <v>2.930062205685716</v>
      </c>
      <c r="H29" s="16"/>
      <c r="I29" s="15">
        <f t="shared" si="7"/>
        <v>97.453636416487413</v>
      </c>
      <c r="J29" s="28"/>
      <c r="K29" s="65">
        <v>20.88182655</v>
      </c>
      <c r="L29" s="14"/>
      <c r="M29" s="15">
        <f t="shared" si="8"/>
        <v>9.5434074237471442</v>
      </c>
      <c r="N29" s="16"/>
      <c r="O29" s="15">
        <f t="shared" si="9"/>
        <v>36.93101536669829</v>
      </c>
      <c r="P29" s="28"/>
      <c r="Q29" s="14">
        <v>41432.195535714287</v>
      </c>
    </row>
    <row r="30" spans="3:17" ht="15" customHeight="1" x14ac:dyDescent="0.2">
      <c r="C30" s="17" t="s">
        <v>2</v>
      </c>
      <c r="D30" s="13"/>
      <c r="E30" s="211">
        <v>216</v>
      </c>
      <c r="F30" s="14"/>
      <c r="G30" s="15">
        <f t="shared" si="6"/>
        <v>1.2557409452938781</v>
      </c>
      <c r="H30" s="16"/>
      <c r="I30" s="15">
        <f t="shared" si="7"/>
        <v>98.709377361781293</v>
      </c>
      <c r="J30" s="28"/>
      <c r="K30" s="65">
        <v>18.14344539</v>
      </c>
      <c r="L30" s="14"/>
      <c r="M30" s="15">
        <f t="shared" si="8"/>
        <v>8.2919131146253537</v>
      </c>
      <c r="N30" s="16"/>
      <c r="O30" s="15">
        <f t="shared" si="9"/>
        <v>45.222928481323642</v>
      </c>
      <c r="P30" s="28"/>
      <c r="Q30" s="14">
        <v>83997.432361111118</v>
      </c>
    </row>
    <row r="31" spans="3:17" ht="15" customHeight="1" x14ac:dyDescent="0.2">
      <c r="C31" s="17" t="s">
        <v>21</v>
      </c>
      <c r="D31" s="13"/>
      <c r="E31" s="211">
        <v>74</v>
      </c>
      <c r="F31" s="14"/>
      <c r="G31" s="15">
        <f t="shared" si="6"/>
        <v>0.43020754607290279</v>
      </c>
      <c r="H31" s="16"/>
      <c r="I31" s="15">
        <f t="shared" si="7"/>
        <v>99.1395849078542</v>
      </c>
      <c r="J31" s="28"/>
      <c r="K31" s="65">
        <v>9.2882645400000001</v>
      </c>
      <c r="L31" s="14"/>
      <c r="M31" s="15">
        <f t="shared" si="8"/>
        <v>4.2449204600238071</v>
      </c>
      <c r="N31" s="16"/>
      <c r="O31" s="15">
        <f t="shared" si="9"/>
        <v>49.467848941347448</v>
      </c>
      <c r="P31" s="28"/>
      <c r="Q31" s="14">
        <v>125517.08837837839</v>
      </c>
    </row>
    <row r="32" spans="3:17" ht="15" customHeight="1" x14ac:dyDescent="0.2">
      <c r="C32" s="17" t="s">
        <v>28</v>
      </c>
      <c r="D32" s="13"/>
      <c r="E32" s="211">
        <v>44</v>
      </c>
      <c r="F32" s="14"/>
      <c r="G32" s="15">
        <f t="shared" si="6"/>
        <v>0.25579908144875302</v>
      </c>
      <c r="H32" s="16"/>
      <c r="I32" s="15">
        <f t="shared" si="7"/>
        <v>99.395383989302957</v>
      </c>
      <c r="J32" s="28"/>
      <c r="K32" s="65">
        <v>15.43726721</v>
      </c>
      <c r="L32" s="14"/>
      <c r="M32" s="15">
        <f t="shared" si="8"/>
        <v>7.0551362037954659</v>
      </c>
      <c r="N32" s="16"/>
      <c r="O32" s="15">
        <f t="shared" si="9"/>
        <v>56.522985145142911</v>
      </c>
      <c r="P32" s="28"/>
      <c r="Q32" s="14">
        <v>350846.9820454545</v>
      </c>
    </row>
    <row r="33" spans="3:17" ht="15" customHeight="1" x14ac:dyDescent="0.2">
      <c r="C33" s="12" t="s">
        <v>29</v>
      </c>
      <c r="D33" s="13"/>
      <c r="E33" s="211">
        <v>104</v>
      </c>
      <c r="F33" s="14"/>
      <c r="G33" s="15">
        <f t="shared" si="6"/>
        <v>0.60461601069705251</v>
      </c>
      <c r="H33" s="16"/>
      <c r="I33" s="15">
        <f>I32+G33</f>
        <v>100.00000000000001</v>
      </c>
      <c r="J33" s="28"/>
      <c r="K33" s="65">
        <v>95.131585900000005</v>
      </c>
      <c r="L33" s="14"/>
      <c r="M33" s="15">
        <f t="shared" si="8"/>
        <v>43.477014854857089</v>
      </c>
      <c r="N33" s="16"/>
      <c r="O33" s="15">
        <f>O32+M33</f>
        <v>100</v>
      </c>
      <c r="P33" s="28"/>
      <c r="Q33" s="14">
        <v>914726.78750000009</v>
      </c>
    </row>
    <row r="34" spans="3:17" ht="17.100000000000001" customHeight="1" x14ac:dyDescent="0.2">
      <c r="C34" s="53" t="s">
        <v>11</v>
      </c>
      <c r="D34" s="53"/>
      <c r="E34" s="213">
        <v>17201</v>
      </c>
      <c r="F34" s="54"/>
      <c r="G34" s="55">
        <f>(E34/E$34)*100</f>
        <v>100</v>
      </c>
      <c r="H34" s="56"/>
      <c r="I34" s="57"/>
      <c r="J34" s="57"/>
      <c r="K34" s="214">
        <v>218.80891826999999</v>
      </c>
      <c r="L34" s="54"/>
      <c r="M34" s="55">
        <f>(K34/K$34)*100</f>
        <v>100</v>
      </c>
      <c r="N34" s="56"/>
      <c r="O34" s="57"/>
      <c r="P34" s="57"/>
      <c r="Q34" s="54">
        <v>12720.709160513923</v>
      </c>
    </row>
    <row r="35" spans="3:17" ht="5.0999999999999996" customHeight="1" x14ac:dyDescent="0.2"/>
    <row r="36" spans="3:17" ht="12.95" customHeight="1" x14ac:dyDescent="0.2">
      <c r="C36" s="61" t="s">
        <v>39</v>
      </c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A1:R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216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188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0</v>
      </c>
      <c r="F13" s="14"/>
      <c r="G13" s="15">
        <f>(E13/E$34)*100</f>
        <v>0</v>
      </c>
      <c r="H13" s="16"/>
      <c r="I13" s="15">
        <f>G13</f>
        <v>0</v>
      </c>
      <c r="J13" s="27"/>
      <c r="K13" s="65">
        <v>0</v>
      </c>
      <c r="L13" s="14"/>
      <c r="M13" s="15">
        <f>(K13/K$34)*100</f>
        <v>0</v>
      </c>
      <c r="N13" s="16"/>
      <c r="O13" s="15">
        <f>M13</f>
        <v>0</v>
      </c>
      <c r="P13" s="27"/>
      <c r="Q13" s="217" t="s">
        <v>278</v>
      </c>
    </row>
    <row r="14" spans="1:17" ht="15" customHeight="1" x14ac:dyDescent="0.2">
      <c r="C14" s="17" t="s">
        <v>14</v>
      </c>
      <c r="D14" s="13"/>
      <c r="E14" s="211">
        <v>19</v>
      </c>
      <c r="F14" s="14"/>
      <c r="G14" s="15">
        <f t="shared" ref="G14:G16" si="0">(E14/E$34)*100</f>
        <v>0.4062433183664742</v>
      </c>
      <c r="H14" s="16"/>
      <c r="I14" s="15">
        <f t="shared" ref="I14:I16" si="1">I13+G14</f>
        <v>0.4062433183664742</v>
      </c>
      <c r="J14" s="28"/>
      <c r="K14" s="65">
        <v>6.1914300000000004E-3</v>
      </c>
      <c r="L14" s="14"/>
      <c r="M14" s="15">
        <f t="shared" ref="M14:M16" si="2">(K14/K$34)*100</f>
        <v>3.9152478326788982E-3</v>
      </c>
      <c r="N14" s="16"/>
      <c r="O14" s="15">
        <f t="shared" ref="O14:O16" si="3">O13+M14</f>
        <v>3.9152478326788982E-3</v>
      </c>
      <c r="P14" s="28"/>
      <c r="Q14" s="14">
        <v>325.86473684210529</v>
      </c>
    </row>
    <row r="15" spans="1:17" ht="15" customHeight="1" x14ac:dyDescent="0.2">
      <c r="C15" s="17" t="s">
        <v>27</v>
      </c>
      <c r="D15" s="13"/>
      <c r="E15" s="211">
        <v>218</v>
      </c>
      <c r="F15" s="14"/>
      <c r="G15" s="15">
        <f t="shared" si="0"/>
        <v>4.6611075475732306</v>
      </c>
      <c r="H15" s="16"/>
      <c r="I15" s="15">
        <f t="shared" si="1"/>
        <v>5.0673508659397051</v>
      </c>
      <c r="J15" s="28"/>
      <c r="K15" s="65">
        <v>0.11349502</v>
      </c>
      <c r="L15" s="14"/>
      <c r="M15" s="15">
        <f t="shared" si="2"/>
        <v>7.1770355325804891E-2</v>
      </c>
      <c r="N15" s="16"/>
      <c r="O15" s="15">
        <f t="shared" si="3"/>
        <v>7.5685603158483786E-2</v>
      </c>
      <c r="P15" s="28"/>
      <c r="Q15" s="14">
        <v>520.6193577981652</v>
      </c>
    </row>
    <row r="16" spans="1:17" ht="15" customHeight="1" x14ac:dyDescent="0.2">
      <c r="C16" s="17" t="s">
        <v>23</v>
      </c>
      <c r="D16" s="13"/>
      <c r="E16" s="211">
        <v>374</v>
      </c>
      <c r="F16" s="14"/>
      <c r="G16" s="15">
        <f t="shared" si="0"/>
        <v>7.9965790036348086</v>
      </c>
      <c r="H16" s="16"/>
      <c r="I16" s="15">
        <f t="shared" si="1"/>
        <v>13.063929869574514</v>
      </c>
      <c r="J16" s="28"/>
      <c r="K16" s="65">
        <v>0.38265211999999998</v>
      </c>
      <c r="L16" s="14"/>
      <c r="M16" s="15">
        <f t="shared" si="2"/>
        <v>0.24197606748359995</v>
      </c>
      <c r="N16" s="16"/>
      <c r="O16" s="15">
        <f t="shared" si="3"/>
        <v>0.31766167064208373</v>
      </c>
      <c r="P16" s="28"/>
      <c r="Q16" s="14">
        <v>1023.1340106951872</v>
      </c>
    </row>
    <row r="17" spans="3:18" ht="15" customHeight="1" x14ac:dyDescent="0.2">
      <c r="C17" s="18" t="s">
        <v>15</v>
      </c>
      <c r="D17" s="23"/>
      <c r="E17" s="212">
        <v>955</v>
      </c>
      <c r="F17" s="20"/>
      <c r="G17" s="8">
        <f t="shared" ref="G17:G33" si="4">(E17/E$34)*100</f>
        <v>20.419072054735942</v>
      </c>
      <c r="H17" s="21"/>
      <c r="I17" s="8">
        <f t="shared" ref="I17:I30" si="5">I16+G17</f>
        <v>33.483001924310457</v>
      </c>
      <c r="J17" s="29"/>
      <c r="K17" s="66">
        <v>1.36788504</v>
      </c>
      <c r="L17" s="20"/>
      <c r="M17" s="8">
        <f t="shared" ref="M17:M33" si="6">(K17/K$34)*100</f>
        <v>0.86500355139505525</v>
      </c>
      <c r="N17" s="21"/>
      <c r="O17" s="8">
        <f t="shared" ref="O17:O30" si="7">O16+M17</f>
        <v>1.182665222037139</v>
      </c>
      <c r="P17" s="29"/>
      <c r="Q17" s="20">
        <v>1432.3403560209424</v>
      </c>
    </row>
    <row r="18" spans="3:18" ht="15" customHeight="1" x14ac:dyDescent="0.2">
      <c r="C18" s="17" t="s">
        <v>16</v>
      </c>
      <c r="D18" s="13"/>
      <c r="E18" s="211">
        <v>827</v>
      </c>
      <c r="F18" s="14"/>
      <c r="G18" s="15">
        <f t="shared" si="4"/>
        <v>17.682274962582852</v>
      </c>
      <c r="H18" s="16"/>
      <c r="I18" s="15">
        <f t="shared" si="5"/>
        <v>51.165276886893309</v>
      </c>
      <c r="J18" s="28"/>
      <c r="K18" s="65">
        <v>2.5685785299999999</v>
      </c>
      <c r="L18" s="14"/>
      <c r="M18" s="15">
        <f t="shared" si="6"/>
        <v>1.624280904839116</v>
      </c>
      <c r="N18" s="16"/>
      <c r="O18" s="15">
        <f t="shared" si="7"/>
        <v>2.8069461268762552</v>
      </c>
      <c r="P18" s="28"/>
      <c r="Q18" s="14">
        <v>3105.8990689238212</v>
      </c>
    </row>
    <row r="19" spans="3:18" ht="15" customHeight="1" x14ac:dyDescent="0.2">
      <c r="C19" s="17" t="s">
        <v>17</v>
      </c>
      <c r="D19" s="13"/>
      <c r="E19" s="211">
        <v>768</v>
      </c>
      <c r="F19" s="14"/>
      <c r="G19" s="15">
        <f t="shared" si="4"/>
        <v>16.420782552918535</v>
      </c>
      <c r="H19" s="16"/>
      <c r="I19" s="15">
        <f t="shared" si="5"/>
        <v>67.586059439811848</v>
      </c>
      <c r="J19" s="28"/>
      <c r="K19" s="65">
        <v>4.2408811999999996</v>
      </c>
      <c r="L19" s="14"/>
      <c r="M19" s="15">
        <f t="shared" si="6"/>
        <v>2.6817877173687954</v>
      </c>
      <c r="N19" s="16"/>
      <c r="O19" s="15">
        <f t="shared" si="7"/>
        <v>5.4887338442450506</v>
      </c>
      <c r="P19" s="28"/>
      <c r="Q19" s="14">
        <v>5521.9807291666666</v>
      </c>
    </row>
    <row r="20" spans="3:18" ht="15" customHeight="1" x14ac:dyDescent="0.2">
      <c r="C20" s="17" t="s">
        <v>22</v>
      </c>
      <c r="D20" s="13"/>
      <c r="E20" s="211">
        <v>792</v>
      </c>
      <c r="F20" s="14"/>
      <c r="G20" s="15">
        <f t="shared" si="4"/>
        <v>16.933932007697241</v>
      </c>
      <c r="H20" s="16"/>
      <c r="I20" s="15">
        <f t="shared" si="5"/>
        <v>84.519991447509085</v>
      </c>
      <c r="J20" s="28"/>
      <c r="K20" s="65">
        <v>10.4915418</v>
      </c>
      <c r="L20" s="14"/>
      <c r="M20" s="15">
        <f t="shared" si="6"/>
        <v>6.63449094860316</v>
      </c>
      <c r="N20" s="16"/>
      <c r="O20" s="15">
        <f t="shared" si="7"/>
        <v>12.123224792848211</v>
      </c>
      <c r="P20" s="28"/>
      <c r="Q20" s="14">
        <v>13246.896212121212</v>
      </c>
    </row>
    <row r="21" spans="3:18" ht="15" customHeight="1" x14ac:dyDescent="0.2">
      <c r="C21" s="17" t="s">
        <v>24</v>
      </c>
      <c r="D21" s="13"/>
      <c r="E21" s="211">
        <v>236</v>
      </c>
      <c r="F21" s="14"/>
      <c r="G21" s="15">
        <f t="shared" si="4"/>
        <v>5.045969638657259</v>
      </c>
      <c r="H21" s="16"/>
      <c r="I21" s="15">
        <f t="shared" si="5"/>
        <v>89.56596108616634</v>
      </c>
      <c r="J21" s="28"/>
      <c r="K21" s="65">
        <v>5.4719107100000004</v>
      </c>
      <c r="L21" s="14"/>
      <c r="M21" s="15">
        <f t="shared" si="6"/>
        <v>3.4602485286823805</v>
      </c>
      <c r="N21" s="16"/>
      <c r="O21" s="15">
        <f t="shared" si="7"/>
        <v>15.58347332153059</v>
      </c>
      <c r="P21" s="28"/>
      <c r="Q21" s="14">
        <v>23186.062330508474</v>
      </c>
    </row>
    <row r="22" spans="3:18" ht="15" customHeight="1" x14ac:dyDescent="0.2">
      <c r="C22" s="22" t="s">
        <v>25</v>
      </c>
      <c r="D22" s="23"/>
      <c r="E22" s="212">
        <v>67</v>
      </c>
      <c r="F22" s="20"/>
      <c r="G22" s="8">
        <f t="shared" si="4"/>
        <v>1.4325422279238829</v>
      </c>
      <c r="H22" s="21"/>
      <c r="I22" s="8">
        <f t="shared" si="5"/>
        <v>90.998503314090229</v>
      </c>
      <c r="J22" s="29"/>
      <c r="K22" s="66">
        <v>1.2508355</v>
      </c>
      <c r="L22" s="20"/>
      <c r="M22" s="8">
        <f t="shared" si="6"/>
        <v>0.79098543961779832</v>
      </c>
      <c r="N22" s="21"/>
      <c r="O22" s="8">
        <f t="shared" si="7"/>
        <v>16.374458761148389</v>
      </c>
      <c r="P22" s="29"/>
      <c r="Q22" s="20">
        <v>18669.186567164179</v>
      </c>
    </row>
    <row r="23" spans="3:18" ht="15" customHeight="1" x14ac:dyDescent="0.2">
      <c r="C23" s="17" t="s">
        <v>31</v>
      </c>
      <c r="D23" s="13"/>
      <c r="E23" s="211">
        <v>65</v>
      </c>
      <c r="F23" s="14"/>
      <c r="G23" s="15">
        <f t="shared" si="4"/>
        <v>1.3897797733589907</v>
      </c>
      <c r="H23" s="16"/>
      <c r="I23" s="15">
        <f t="shared" si="5"/>
        <v>92.388283087449224</v>
      </c>
      <c r="J23" s="28"/>
      <c r="K23" s="65">
        <v>3.6134433399999999</v>
      </c>
      <c r="L23" s="14"/>
      <c r="M23" s="15">
        <f t="shared" si="6"/>
        <v>2.2850175493291527</v>
      </c>
      <c r="N23" s="16"/>
      <c r="O23" s="15">
        <f t="shared" si="7"/>
        <v>18.659476310477544</v>
      </c>
      <c r="P23" s="28"/>
      <c r="Q23" s="14">
        <v>55591.436000000002</v>
      </c>
    </row>
    <row r="24" spans="3:18" ht="15" customHeight="1" x14ac:dyDescent="0.2">
      <c r="C24" s="17" t="s">
        <v>32</v>
      </c>
      <c r="D24" s="13"/>
      <c r="E24" s="211">
        <v>64</v>
      </c>
      <c r="F24" s="14"/>
      <c r="G24" s="15">
        <f t="shared" si="4"/>
        <v>1.3683985460765447</v>
      </c>
      <c r="H24" s="16"/>
      <c r="I24" s="15">
        <f t="shared" si="5"/>
        <v>93.756681633525773</v>
      </c>
      <c r="J24" s="28"/>
      <c r="K24" s="65">
        <v>3.0165573600000002</v>
      </c>
      <c r="L24" s="14"/>
      <c r="M24" s="15">
        <f t="shared" si="6"/>
        <v>1.9075673416143892</v>
      </c>
      <c r="N24" s="16"/>
      <c r="O24" s="15">
        <f t="shared" si="7"/>
        <v>20.567043652091932</v>
      </c>
      <c r="P24" s="28"/>
      <c r="Q24" s="14">
        <v>47133.708750000005</v>
      </c>
    </row>
    <row r="25" spans="3:18" ht="15" customHeight="1" x14ac:dyDescent="0.2">
      <c r="C25" s="17" t="s">
        <v>26</v>
      </c>
      <c r="D25" s="13"/>
      <c r="E25" s="211">
        <v>124</v>
      </c>
      <c r="F25" s="14"/>
      <c r="G25" s="15">
        <f t="shared" si="4"/>
        <v>2.6512721830233055</v>
      </c>
      <c r="H25" s="16"/>
      <c r="I25" s="15">
        <f t="shared" si="5"/>
        <v>96.407953816549082</v>
      </c>
      <c r="J25" s="28"/>
      <c r="K25" s="65">
        <v>12.17838184</v>
      </c>
      <c r="L25" s="14"/>
      <c r="M25" s="15">
        <f t="shared" si="6"/>
        <v>7.7011906949761277</v>
      </c>
      <c r="N25" s="16"/>
      <c r="O25" s="15">
        <f t="shared" si="7"/>
        <v>28.268234347068059</v>
      </c>
      <c r="P25" s="28"/>
      <c r="Q25" s="14">
        <v>98212.756774193549</v>
      </c>
    </row>
    <row r="26" spans="3:18" ht="15" customHeight="1" x14ac:dyDescent="0.2">
      <c r="C26" s="17" t="s">
        <v>18</v>
      </c>
      <c r="D26" s="13"/>
      <c r="E26" s="211">
        <v>75</v>
      </c>
      <c r="F26" s="14"/>
      <c r="G26" s="15">
        <f t="shared" si="4"/>
        <v>1.603592046183451</v>
      </c>
      <c r="H26" s="16"/>
      <c r="I26" s="15">
        <f t="shared" si="5"/>
        <v>98.011545862732532</v>
      </c>
      <c r="J26" s="28"/>
      <c r="K26" s="65">
        <v>9.3642751000000004</v>
      </c>
      <c r="L26" s="14"/>
      <c r="M26" s="15">
        <f t="shared" si="6"/>
        <v>5.9216461770356714</v>
      </c>
      <c r="N26" s="16"/>
      <c r="O26" s="15">
        <f t="shared" si="7"/>
        <v>34.189880524103728</v>
      </c>
      <c r="P26" s="28"/>
      <c r="Q26" s="14">
        <v>124857.00133333335</v>
      </c>
    </row>
    <row r="27" spans="3:18" ht="15" customHeight="1" x14ac:dyDescent="0.2">
      <c r="C27" s="22" t="s">
        <v>19</v>
      </c>
      <c r="D27" s="23"/>
      <c r="E27" s="212">
        <v>17</v>
      </c>
      <c r="F27" s="20"/>
      <c r="G27" s="8">
        <f t="shared" si="4"/>
        <v>0.36348086380158223</v>
      </c>
      <c r="H27" s="21"/>
      <c r="I27" s="8">
        <f t="shared" si="5"/>
        <v>98.375026726534117</v>
      </c>
      <c r="J27" s="29"/>
      <c r="K27" s="66">
        <v>3.69301704</v>
      </c>
      <c r="L27" s="20"/>
      <c r="M27" s="8">
        <f t="shared" si="6"/>
        <v>2.3353372261183987</v>
      </c>
      <c r="N27" s="21"/>
      <c r="O27" s="8">
        <f t="shared" si="7"/>
        <v>36.525217750222126</v>
      </c>
      <c r="P27" s="29"/>
      <c r="Q27" s="20">
        <v>217236.29647058822</v>
      </c>
    </row>
    <row r="28" spans="3:18" ht="15" customHeight="1" x14ac:dyDescent="0.2">
      <c r="C28" s="17" t="s">
        <v>20</v>
      </c>
      <c r="D28" s="13"/>
      <c r="E28" s="211">
        <v>14</v>
      </c>
      <c r="F28" s="14"/>
      <c r="G28" s="15">
        <f t="shared" si="4"/>
        <v>0.29933718195424414</v>
      </c>
      <c r="H28" s="16"/>
      <c r="I28" s="15">
        <f t="shared" si="5"/>
        <v>98.67436390848836</v>
      </c>
      <c r="J28" s="28"/>
      <c r="K28" s="65">
        <v>22.52867234</v>
      </c>
      <c r="L28" s="14"/>
      <c r="M28" s="15">
        <f t="shared" si="6"/>
        <v>14.246359169419348</v>
      </c>
      <c r="N28" s="16"/>
      <c r="O28" s="15">
        <f t="shared" si="7"/>
        <v>50.771576919641475</v>
      </c>
      <c r="P28" s="28"/>
      <c r="Q28" s="14">
        <v>1609190.8814285714</v>
      </c>
    </row>
    <row r="29" spans="3:18" ht="15" customHeight="1" x14ac:dyDescent="0.2">
      <c r="C29" s="17" t="s">
        <v>1</v>
      </c>
      <c r="D29" s="13"/>
      <c r="E29" s="211">
        <v>25</v>
      </c>
      <c r="F29" s="14"/>
      <c r="G29" s="15">
        <f t="shared" si="4"/>
        <v>0.5345306820611504</v>
      </c>
      <c r="H29" s="16"/>
      <c r="I29" s="15">
        <f t="shared" si="5"/>
        <v>99.208894590549505</v>
      </c>
      <c r="J29" s="28"/>
      <c r="K29" s="65">
        <v>11.920993449999999</v>
      </c>
      <c r="L29" s="14"/>
      <c r="M29" s="15">
        <f t="shared" si="6"/>
        <v>7.5384271111022541</v>
      </c>
      <c r="N29" s="16"/>
      <c r="O29" s="15">
        <f t="shared" si="7"/>
        <v>58.310004030743727</v>
      </c>
      <c r="P29" s="28"/>
      <c r="Q29" s="14">
        <v>476839.73799999995</v>
      </c>
    </row>
    <row r="30" spans="3:18" ht="15" customHeight="1" x14ac:dyDescent="0.2">
      <c r="C30" s="17" t="s">
        <v>2</v>
      </c>
      <c r="D30" s="13"/>
      <c r="E30" s="211">
        <v>14</v>
      </c>
      <c r="F30" s="14"/>
      <c r="G30" s="15">
        <f t="shared" si="4"/>
        <v>0.29933718195424414</v>
      </c>
      <c r="H30" s="16"/>
      <c r="I30" s="15">
        <f t="shared" si="5"/>
        <v>99.508231772503748</v>
      </c>
      <c r="J30" s="28"/>
      <c r="K30" s="65">
        <v>8.6795206100000009</v>
      </c>
      <c r="L30" s="14"/>
      <c r="M30" s="15">
        <f t="shared" si="6"/>
        <v>5.4886309393781936</v>
      </c>
      <c r="N30" s="16"/>
      <c r="O30" s="15">
        <f t="shared" si="7"/>
        <v>63.798634970121924</v>
      </c>
      <c r="P30" s="28"/>
      <c r="Q30" s="14">
        <v>619965.75785714295</v>
      </c>
    </row>
    <row r="31" spans="3:18" ht="15" customHeight="1" x14ac:dyDescent="0.2">
      <c r="C31" s="17" t="s">
        <v>21</v>
      </c>
      <c r="D31" s="13"/>
      <c r="E31" s="211" t="s">
        <v>277</v>
      </c>
      <c r="F31" s="14"/>
      <c r="G31" s="15" t="s">
        <v>277</v>
      </c>
      <c r="H31" s="16"/>
      <c r="I31" s="15" t="s">
        <v>277</v>
      </c>
      <c r="J31" s="28"/>
      <c r="K31" s="65" t="s">
        <v>277</v>
      </c>
      <c r="L31" s="14"/>
      <c r="M31" s="15" t="s">
        <v>277</v>
      </c>
      <c r="N31" s="16"/>
      <c r="O31" s="15" t="s">
        <v>277</v>
      </c>
      <c r="P31" s="28"/>
      <c r="Q31" s="14" t="s">
        <v>277</v>
      </c>
      <c r="R31" s="5"/>
    </row>
    <row r="32" spans="3:18" ht="15" customHeight="1" x14ac:dyDescent="0.2">
      <c r="C32" s="17" t="s">
        <v>28</v>
      </c>
      <c r="D32" s="13"/>
      <c r="E32" s="211" t="s">
        <v>277</v>
      </c>
      <c r="F32" s="14"/>
      <c r="G32" s="15" t="s">
        <v>277</v>
      </c>
      <c r="H32" s="16"/>
      <c r="I32" s="15" t="s">
        <v>277</v>
      </c>
      <c r="J32" s="28"/>
      <c r="K32" s="65" t="s">
        <v>277</v>
      </c>
      <c r="L32" s="14"/>
      <c r="M32" s="15" t="s">
        <v>277</v>
      </c>
      <c r="N32" s="16"/>
      <c r="O32" s="15" t="s">
        <v>277</v>
      </c>
      <c r="P32" s="28"/>
      <c r="Q32" s="14" t="s">
        <v>277</v>
      </c>
    </row>
    <row r="33" spans="3:17" ht="15" customHeight="1" x14ac:dyDescent="0.2">
      <c r="C33" s="12" t="s">
        <v>29</v>
      </c>
      <c r="D33" s="13"/>
      <c r="E33" s="211">
        <v>15</v>
      </c>
      <c r="F33" s="14"/>
      <c r="G33" s="15">
        <f t="shared" si="4"/>
        <v>0.32071840923669021</v>
      </c>
      <c r="H33" s="16"/>
      <c r="I33" s="15">
        <v>100.00000000000001</v>
      </c>
      <c r="J33" s="28"/>
      <c r="K33" s="65">
        <v>54.834097929999999</v>
      </c>
      <c r="L33" s="14"/>
      <c r="M33" s="15">
        <f t="shared" si="6"/>
        <v>34.675201541055124</v>
      </c>
      <c r="N33" s="16"/>
      <c r="O33" s="15">
        <v>100.00000000000001</v>
      </c>
      <c r="P33" s="28"/>
      <c r="Q33" s="14">
        <v>3655606.5286666667</v>
      </c>
    </row>
    <row r="34" spans="3:17" ht="17.100000000000001" customHeight="1" x14ac:dyDescent="0.2">
      <c r="C34" s="53" t="s">
        <v>11</v>
      </c>
      <c r="D34" s="53"/>
      <c r="E34" s="213">
        <v>4677</v>
      </c>
      <c r="F34" s="54"/>
      <c r="G34" s="55">
        <f>(E34/E$34)*100</f>
        <v>100</v>
      </c>
      <c r="H34" s="56"/>
      <c r="I34" s="57"/>
      <c r="J34" s="57"/>
      <c r="K34" s="214">
        <v>158.13634959000001</v>
      </c>
      <c r="L34" s="54"/>
      <c r="M34" s="55">
        <f>(K34/K$34)*100</f>
        <v>100</v>
      </c>
      <c r="N34" s="56"/>
      <c r="O34" s="57"/>
      <c r="P34" s="57"/>
      <c r="Q34" s="54">
        <v>33811.492322001279</v>
      </c>
    </row>
    <row r="35" spans="3:17" ht="5.0999999999999996" customHeight="1" x14ac:dyDescent="0.2"/>
    <row r="36" spans="3:17" ht="12.95" customHeight="1" x14ac:dyDescent="0.2">
      <c r="C36" s="61" t="s">
        <v>39</v>
      </c>
    </row>
  </sheetData>
  <mergeCells count="12">
    <mergeCell ref="Q9:Q10"/>
    <mergeCell ref="E9:E11"/>
    <mergeCell ref="G9:I9"/>
    <mergeCell ref="M9:O9"/>
    <mergeCell ref="C7:C9"/>
    <mergeCell ref="C10:C11"/>
    <mergeCell ref="K9:K10"/>
    <mergeCell ref="C2:Q2"/>
    <mergeCell ref="C4:Q4"/>
    <mergeCell ref="E7:I7"/>
    <mergeCell ref="K7:Q7"/>
    <mergeCell ref="C5:Q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189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549</v>
      </c>
      <c r="F13" s="14"/>
      <c r="G13" s="15">
        <f>(E13/E$34)*100</f>
        <v>0.10660132076900522</v>
      </c>
      <c r="H13" s="16"/>
      <c r="I13" s="15">
        <f>G13</f>
        <v>0.10660132076900522</v>
      </c>
      <c r="J13" s="27"/>
      <c r="K13" s="65">
        <v>11.12923005</v>
      </c>
      <c r="L13" s="14"/>
      <c r="M13" s="15">
        <f>(K13/K$34)*100</f>
        <v>4.135387430406777E-2</v>
      </c>
      <c r="N13" s="16"/>
      <c r="O13" s="15">
        <f>M13</f>
        <v>4.135387430406777E-2</v>
      </c>
      <c r="P13" s="27"/>
      <c r="Q13" s="14">
        <v>20271.821584699454</v>
      </c>
    </row>
    <row r="14" spans="1:17" ht="15" customHeight="1" x14ac:dyDescent="0.2">
      <c r="C14" s="17" t="s">
        <v>14</v>
      </c>
      <c r="D14" s="13"/>
      <c r="E14" s="211">
        <v>18345</v>
      </c>
      <c r="F14" s="14"/>
      <c r="G14" s="15">
        <f t="shared" ref="G14:G33" si="0">(E14/E$34)*100</f>
        <v>3.5621151721446283</v>
      </c>
      <c r="H14" s="16"/>
      <c r="I14" s="15">
        <f t="shared" ref="I14:I32" si="1">I13+G14</f>
        <v>3.6687164929136333</v>
      </c>
      <c r="J14" s="28"/>
      <c r="K14" s="65">
        <v>17.11789748</v>
      </c>
      <c r="L14" s="14"/>
      <c r="M14" s="15">
        <f t="shared" ref="M14:M33" si="2">(K14/K$34)*100</f>
        <v>6.3606500859225076E-2</v>
      </c>
      <c r="N14" s="16"/>
      <c r="O14" s="15">
        <f t="shared" ref="O14:O32" si="3">O13+M14</f>
        <v>0.10496037516329285</v>
      </c>
      <c r="P14" s="28"/>
      <c r="Q14" s="14">
        <v>933.10970182611072</v>
      </c>
    </row>
    <row r="15" spans="1:17" ht="15" customHeight="1" x14ac:dyDescent="0.2">
      <c r="C15" s="17" t="s">
        <v>27</v>
      </c>
      <c r="D15" s="13"/>
      <c r="E15" s="211">
        <v>68112</v>
      </c>
      <c r="F15" s="14"/>
      <c r="G15" s="15">
        <f t="shared" si="0"/>
        <v>13.225554025898878</v>
      </c>
      <c r="H15" s="16"/>
      <c r="I15" s="15">
        <f t="shared" si="1"/>
        <v>16.894270518812512</v>
      </c>
      <c r="J15" s="28"/>
      <c r="K15" s="65">
        <v>135.01908674000001</v>
      </c>
      <c r="L15" s="14"/>
      <c r="M15" s="15">
        <f t="shared" si="2"/>
        <v>0.50170248225716063</v>
      </c>
      <c r="N15" s="16"/>
      <c r="O15" s="15">
        <f t="shared" si="3"/>
        <v>0.60666285742045345</v>
      </c>
      <c r="P15" s="28"/>
      <c r="Q15" s="14">
        <v>1982.3098241132254</v>
      </c>
    </row>
    <row r="16" spans="1:17" ht="15" customHeight="1" x14ac:dyDescent="0.2">
      <c r="C16" s="17" t="s">
        <v>23</v>
      </c>
      <c r="D16" s="13"/>
      <c r="E16" s="211">
        <v>64928</v>
      </c>
      <c r="F16" s="14"/>
      <c r="G16" s="15">
        <f t="shared" si="0"/>
        <v>12.607305200163882</v>
      </c>
      <c r="H16" s="16"/>
      <c r="I16" s="15">
        <f t="shared" si="1"/>
        <v>29.501575718976394</v>
      </c>
      <c r="J16" s="28"/>
      <c r="K16" s="65">
        <v>226.56166422999999</v>
      </c>
      <c r="L16" s="14"/>
      <c r="M16" s="15">
        <f t="shared" si="2"/>
        <v>0.84185541520797535</v>
      </c>
      <c r="N16" s="16"/>
      <c r="O16" s="15">
        <f t="shared" si="3"/>
        <v>1.4485182726284287</v>
      </c>
      <c r="P16" s="28"/>
      <c r="Q16" s="14">
        <v>3489.4292790475602</v>
      </c>
    </row>
    <row r="17" spans="3:17" ht="15" customHeight="1" x14ac:dyDescent="0.2">
      <c r="C17" s="18" t="s">
        <v>15</v>
      </c>
      <c r="D17" s="23"/>
      <c r="E17" s="212">
        <v>108817</v>
      </c>
      <c r="F17" s="20"/>
      <c r="G17" s="8">
        <f t="shared" si="0"/>
        <v>21.129391479272936</v>
      </c>
      <c r="H17" s="21"/>
      <c r="I17" s="8">
        <f t="shared" si="1"/>
        <v>50.63096719824933</v>
      </c>
      <c r="J17" s="29"/>
      <c r="K17" s="66">
        <v>620.68808750999995</v>
      </c>
      <c r="L17" s="20"/>
      <c r="M17" s="8">
        <f t="shared" si="2"/>
        <v>2.3063461746772642</v>
      </c>
      <c r="N17" s="21"/>
      <c r="O17" s="8">
        <f t="shared" si="3"/>
        <v>3.7548644473056929</v>
      </c>
      <c r="P17" s="29"/>
      <c r="Q17" s="20">
        <v>5703.9625013554869</v>
      </c>
    </row>
    <row r="18" spans="3:17" ht="15" customHeight="1" x14ac:dyDescent="0.2">
      <c r="C18" s="17" t="s">
        <v>16</v>
      </c>
      <c r="D18" s="13"/>
      <c r="E18" s="211">
        <v>81281</v>
      </c>
      <c r="F18" s="14"/>
      <c r="G18" s="15">
        <f t="shared" si="0"/>
        <v>15.782626508971791</v>
      </c>
      <c r="H18" s="16"/>
      <c r="I18" s="15">
        <f t="shared" si="1"/>
        <v>66.413593707221125</v>
      </c>
      <c r="J18" s="28"/>
      <c r="K18" s="65">
        <v>792.82725384000003</v>
      </c>
      <c r="L18" s="14"/>
      <c r="M18" s="15">
        <f t="shared" si="2"/>
        <v>2.9459790527143066</v>
      </c>
      <c r="N18" s="16"/>
      <c r="O18" s="15">
        <f t="shared" si="3"/>
        <v>6.7008435000199995</v>
      </c>
      <c r="P18" s="28"/>
      <c r="Q18" s="14">
        <v>9754.1523091497402</v>
      </c>
    </row>
    <row r="19" spans="3:17" ht="15" customHeight="1" x14ac:dyDescent="0.2">
      <c r="C19" s="17" t="s">
        <v>17</v>
      </c>
      <c r="D19" s="13"/>
      <c r="E19" s="211">
        <v>65042</v>
      </c>
      <c r="F19" s="14"/>
      <c r="G19" s="15">
        <f t="shared" si="0"/>
        <v>12.629440993547611</v>
      </c>
      <c r="H19" s="16"/>
      <c r="I19" s="15">
        <f t="shared" si="1"/>
        <v>79.043034700768743</v>
      </c>
      <c r="J19" s="28"/>
      <c r="K19" s="65">
        <v>1184.48467185</v>
      </c>
      <c r="L19" s="14"/>
      <c r="M19" s="15">
        <f t="shared" si="2"/>
        <v>4.4012955087382588</v>
      </c>
      <c r="N19" s="16"/>
      <c r="O19" s="15">
        <f t="shared" si="3"/>
        <v>11.102139008758257</v>
      </c>
      <c r="P19" s="28"/>
      <c r="Q19" s="14">
        <v>18211.073949909292</v>
      </c>
    </row>
    <row r="20" spans="3:17" ht="15" customHeight="1" x14ac:dyDescent="0.2">
      <c r="C20" s="17" t="s">
        <v>22</v>
      </c>
      <c r="D20" s="13"/>
      <c r="E20" s="211">
        <v>62805</v>
      </c>
      <c r="F20" s="14"/>
      <c r="G20" s="15">
        <f t="shared" si="0"/>
        <v>12.195074591798495</v>
      </c>
      <c r="H20" s="16"/>
      <c r="I20" s="15">
        <f t="shared" si="1"/>
        <v>91.238109292567231</v>
      </c>
      <c r="J20" s="28"/>
      <c r="K20" s="65">
        <v>2207.0988665999998</v>
      </c>
      <c r="L20" s="14"/>
      <c r="M20" s="15">
        <f t="shared" si="2"/>
        <v>8.2011144253439916</v>
      </c>
      <c r="N20" s="16"/>
      <c r="O20" s="15">
        <f t="shared" si="3"/>
        <v>19.303253434102249</v>
      </c>
      <c r="P20" s="28"/>
      <c r="Q20" s="14">
        <v>35142.088473847623</v>
      </c>
    </row>
    <row r="21" spans="3:17" ht="15" customHeight="1" x14ac:dyDescent="0.2">
      <c r="C21" s="17" t="s">
        <v>24</v>
      </c>
      <c r="D21" s="13"/>
      <c r="E21" s="211">
        <v>16602</v>
      </c>
      <c r="F21" s="14"/>
      <c r="G21" s="15">
        <f t="shared" si="0"/>
        <v>3.2236705417249998</v>
      </c>
      <c r="H21" s="16"/>
      <c r="I21" s="15">
        <f t="shared" si="1"/>
        <v>94.46177983429223</v>
      </c>
      <c r="J21" s="28"/>
      <c r="K21" s="65">
        <v>1209.63285748</v>
      </c>
      <c r="L21" s="14"/>
      <c r="M21" s="15">
        <f t="shared" si="2"/>
        <v>4.4947408686460069</v>
      </c>
      <c r="N21" s="16"/>
      <c r="O21" s="15">
        <f t="shared" si="3"/>
        <v>23.797994302748258</v>
      </c>
      <c r="P21" s="28"/>
      <c r="Q21" s="14">
        <v>72860.670851704621</v>
      </c>
    </row>
    <row r="22" spans="3:17" ht="15" customHeight="1" x14ac:dyDescent="0.2">
      <c r="C22" s="22" t="s">
        <v>25</v>
      </c>
      <c r="D22" s="23"/>
      <c r="E22" s="212">
        <v>4708</v>
      </c>
      <c r="F22" s="20"/>
      <c r="G22" s="8">
        <f t="shared" si="0"/>
        <v>0.91416943202272605</v>
      </c>
      <c r="H22" s="21"/>
      <c r="I22" s="8">
        <f t="shared" si="1"/>
        <v>95.375949266314962</v>
      </c>
      <c r="J22" s="29"/>
      <c r="K22" s="66">
        <v>479.37623487000002</v>
      </c>
      <c r="L22" s="20"/>
      <c r="M22" s="8">
        <f t="shared" si="2"/>
        <v>1.7812611000139449</v>
      </c>
      <c r="N22" s="21"/>
      <c r="O22" s="8">
        <f t="shared" si="3"/>
        <v>25.579255402762204</v>
      </c>
      <c r="P22" s="29"/>
      <c r="Q22" s="20">
        <v>101821.63017629567</v>
      </c>
    </row>
    <row r="23" spans="3:17" ht="15" customHeight="1" x14ac:dyDescent="0.2">
      <c r="C23" s="17" t="s">
        <v>31</v>
      </c>
      <c r="D23" s="13"/>
      <c r="E23" s="211">
        <v>4003</v>
      </c>
      <c r="F23" s="14"/>
      <c r="G23" s="15">
        <f t="shared" si="0"/>
        <v>0.77727702557072476</v>
      </c>
      <c r="H23" s="16"/>
      <c r="I23" s="15">
        <f t="shared" si="1"/>
        <v>96.153226291885687</v>
      </c>
      <c r="J23" s="28"/>
      <c r="K23" s="65">
        <v>545.86975418999998</v>
      </c>
      <c r="L23" s="14"/>
      <c r="M23" s="15">
        <f t="shared" si="2"/>
        <v>2.028337009815484</v>
      </c>
      <c r="N23" s="16"/>
      <c r="O23" s="15">
        <f t="shared" si="3"/>
        <v>27.607592412577688</v>
      </c>
      <c r="P23" s="28"/>
      <c r="Q23" s="14">
        <v>136365.1646739945</v>
      </c>
    </row>
    <row r="24" spans="3:17" ht="15" customHeight="1" x14ac:dyDescent="0.2">
      <c r="C24" s="17" t="s">
        <v>32</v>
      </c>
      <c r="D24" s="13"/>
      <c r="E24" s="211">
        <v>4320</v>
      </c>
      <c r="F24" s="14"/>
      <c r="G24" s="15">
        <f t="shared" si="0"/>
        <v>0.83883006506758218</v>
      </c>
      <c r="H24" s="16"/>
      <c r="I24" s="15">
        <f t="shared" si="1"/>
        <v>96.99205635695327</v>
      </c>
      <c r="J24" s="28"/>
      <c r="K24" s="65">
        <v>699.55946374999996</v>
      </c>
      <c r="L24" s="14"/>
      <c r="M24" s="15">
        <f t="shared" si="2"/>
        <v>2.5994155931872891</v>
      </c>
      <c r="N24" s="16"/>
      <c r="O24" s="15">
        <f t="shared" si="3"/>
        <v>30.207008005764976</v>
      </c>
      <c r="P24" s="28"/>
      <c r="Q24" s="14">
        <v>161935.06105324073</v>
      </c>
    </row>
    <row r="25" spans="3:17" ht="15" customHeight="1" x14ac:dyDescent="0.2">
      <c r="C25" s="17" t="s">
        <v>26</v>
      </c>
      <c r="D25" s="13"/>
      <c r="E25" s="211">
        <v>8742</v>
      </c>
      <c r="F25" s="14"/>
      <c r="G25" s="15">
        <f t="shared" si="0"/>
        <v>1.6974658400048155</v>
      </c>
      <c r="H25" s="16"/>
      <c r="I25" s="15">
        <f t="shared" si="1"/>
        <v>98.68952219695808</v>
      </c>
      <c r="J25" s="28"/>
      <c r="K25" s="65">
        <v>2479.2953608900002</v>
      </c>
      <c r="L25" s="14"/>
      <c r="M25" s="15">
        <f t="shared" si="2"/>
        <v>9.2125392553012606</v>
      </c>
      <c r="N25" s="16"/>
      <c r="O25" s="15">
        <f t="shared" si="3"/>
        <v>39.419547261066235</v>
      </c>
      <c r="P25" s="28"/>
      <c r="Q25" s="14">
        <v>283607.33938343631</v>
      </c>
    </row>
    <row r="26" spans="3:17" ht="15" customHeight="1" x14ac:dyDescent="0.2">
      <c r="C26" s="17" t="s">
        <v>18</v>
      </c>
      <c r="D26" s="13"/>
      <c r="E26" s="211">
        <v>3366</v>
      </c>
      <c r="F26" s="14"/>
      <c r="G26" s="15">
        <f t="shared" si="0"/>
        <v>0.65358842569849107</v>
      </c>
      <c r="H26" s="16"/>
      <c r="I26" s="15">
        <f t="shared" si="1"/>
        <v>99.343110622656567</v>
      </c>
      <c r="J26" s="28"/>
      <c r="K26" s="65">
        <v>1996.0611886199999</v>
      </c>
      <c r="L26" s="14"/>
      <c r="M26" s="15">
        <f t="shared" si="2"/>
        <v>7.4169428726490905</v>
      </c>
      <c r="N26" s="16"/>
      <c r="O26" s="15">
        <f t="shared" si="3"/>
        <v>46.836490133715323</v>
      </c>
      <c r="P26" s="28"/>
      <c r="Q26" s="14">
        <v>593006.88907308376</v>
      </c>
    </row>
    <row r="27" spans="3:17" ht="15" customHeight="1" x14ac:dyDescent="0.2">
      <c r="C27" s="22" t="s">
        <v>19</v>
      </c>
      <c r="D27" s="23"/>
      <c r="E27" s="212">
        <v>1117</v>
      </c>
      <c r="F27" s="20"/>
      <c r="G27" s="8">
        <f t="shared" si="0"/>
        <v>0.21689194043529844</v>
      </c>
      <c r="H27" s="21"/>
      <c r="I27" s="8">
        <f t="shared" si="1"/>
        <v>99.560002563091871</v>
      </c>
      <c r="J27" s="29"/>
      <c r="K27" s="66">
        <v>1139.40417802</v>
      </c>
      <c r="L27" s="20"/>
      <c r="M27" s="8">
        <f t="shared" si="2"/>
        <v>4.2337858906392842</v>
      </c>
      <c r="N27" s="21"/>
      <c r="O27" s="8">
        <f t="shared" si="3"/>
        <v>51.070276024354605</v>
      </c>
      <c r="P27" s="29"/>
      <c r="Q27" s="20">
        <v>1020057.4557027753</v>
      </c>
    </row>
    <row r="28" spans="3:17" ht="15" customHeight="1" x14ac:dyDescent="0.2">
      <c r="C28" s="17" t="s">
        <v>20</v>
      </c>
      <c r="D28" s="13"/>
      <c r="E28" s="211">
        <v>602</v>
      </c>
      <c r="F28" s="14"/>
      <c r="G28" s="15">
        <f t="shared" si="0"/>
        <v>0.11689252295617694</v>
      </c>
      <c r="H28" s="16"/>
      <c r="I28" s="15">
        <f t="shared" si="1"/>
        <v>99.676895086048049</v>
      </c>
      <c r="J28" s="28"/>
      <c r="K28" s="65">
        <v>831.73637023000003</v>
      </c>
      <c r="L28" s="14"/>
      <c r="M28" s="15">
        <f t="shared" si="2"/>
        <v>3.0905571323519365</v>
      </c>
      <c r="N28" s="16"/>
      <c r="O28" s="15">
        <f t="shared" si="3"/>
        <v>54.160833156706545</v>
      </c>
      <c r="P28" s="28"/>
      <c r="Q28" s="14">
        <v>1381621.8774584718</v>
      </c>
    </row>
    <row r="29" spans="3:17" ht="15" customHeight="1" x14ac:dyDescent="0.2">
      <c r="C29" s="17" t="s">
        <v>1</v>
      </c>
      <c r="D29" s="13"/>
      <c r="E29" s="211">
        <v>1011</v>
      </c>
      <c r="F29" s="14"/>
      <c r="G29" s="15">
        <f t="shared" si="0"/>
        <v>0.19630953606095497</v>
      </c>
      <c r="H29" s="16"/>
      <c r="I29" s="15">
        <f t="shared" si="1"/>
        <v>99.873204622109</v>
      </c>
      <c r="J29" s="28"/>
      <c r="K29" s="65">
        <v>3061.42533022</v>
      </c>
      <c r="L29" s="14"/>
      <c r="M29" s="15">
        <f t="shared" si="2"/>
        <v>11.375611585745506</v>
      </c>
      <c r="N29" s="16"/>
      <c r="O29" s="15">
        <f t="shared" si="3"/>
        <v>65.536444742452048</v>
      </c>
      <c r="P29" s="28"/>
      <c r="Q29" s="14">
        <v>3028116.0536300689</v>
      </c>
    </row>
    <row r="30" spans="3:17" ht="15" customHeight="1" x14ac:dyDescent="0.2">
      <c r="C30" s="17" t="s">
        <v>2</v>
      </c>
      <c r="D30" s="13"/>
      <c r="E30" s="211">
        <v>357</v>
      </c>
      <c r="F30" s="14"/>
      <c r="G30" s="15">
        <f t="shared" si="0"/>
        <v>6.9319984543779356E-2</v>
      </c>
      <c r="H30" s="16"/>
      <c r="I30" s="15">
        <f t="shared" si="1"/>
        <v>99.942524606652782</v>
      </c>
      <c r="J30" s="28"/>
      <c r="K30" s="65">
        <v>2192.8593198499998</v>
      </c>
      <c r="L30" s="14"/>
      <c r="M30" s="15">
        <f t="shared" si="2"/>
        <v>8.148203269423874</v>
      </c>
      <c r="N30" s="16"/>
      <c r="O30" s="15">
        <f t="shared" si="3"/>
        <v>73.684648011875922</v>
      </c>
      <c r="P30" s="28"/>
      <c r="Q30" s="14">
        <v>6142463.0808123248</v>
      </c>
    </row>
    <row r="31" spans="3:17" ht="15" customHeight="1" x14ac:dyDescent="0.2">
      <c r="C31" s="17" t="s">
        <v>21</v>
      </c>
      <c r="D31" s="13"/>
      <c r="E31" s="211">
        <v>98</v>
      </c>
      <c r="F31" s="14"/>
      <c r="G31" s="15">
        <f t="shared" si="0"/>
        <v>1.9029015364959039E-2</v>
      </c>
      <c r="H31" s="16"/>
      <c r="I31" s="15">
        <f t="shared" si="1"/>
        <v>99.961553622017746</v>
      </c>
      <c r="J31" s="28"/>
      <c r="K31" s="65">
        <v>651.93238048000001</v>
      </c>
      <c r="L31" s="14"/>
      <c r="M31" s="15">
        <f t="shared" si="2"/>
        <v>2.4224433852116847</v>
      </c>
      <c r="N31" s="16"/>
      <c r="O31" s="15">
        <f t="shared" si="3"/>
        <v>76.107091397087601</v>
      </c>
      <c r="P31" s="28"/>
      <c r="Q31" s="14">
        <v>6652371.2293877555</v>
      </c>
    </row>
    <row r="32" spans="3:17" ht="15" customHeight="1" x14ac:dyDescent="0.2">
      <c r="C32" s="17" t="s">
        <v>28</v>
      </c>
      <c r="D32" s="13"/>
      <c r="E32" s="211">
        <v>59</v>
      </c>
      <c r="F32" s="14"/>
      <c r="G32" s="15">
        <f t="shared" si="0"/>
        <v>1.1456243944210033E-2</v>
      </c>
      <c r="H32" s="16"/>
      <c r="I32" s="15">
        <f t="shared" si="1"/>
        <v>99.973009865961956</v>
      </c>
      <c r="J32" s="28"/>
      <c r="K32" s="65">
        <v>904.05508986999996</v>
      </c>
      <c r="L32" s="14"/>
      <c r="M32" s="15">
        <f t="shared" si="2"/>
        <v>3.3592782593650021</v>
      </c>
      <c r="N32" s="16"/>
      <c r="O32" s="15">
        <f t="shared" si="3"/>
        <v>79.466369656452599</v>
      </c>
      <c r="P32" s="28"/>
      <c r="Q32" s="14">
        <v>15322967.624915255</v>
      </c>
    </row>
    <row r="33" spans="3:17" ht="15" customHeight="1" x14ac:dyDescent="0.2">
      <c r="C33" s="12" t="s">
        <v>29</v>
      </c>
      <c r="D33" s="13"/>
      <c r="E33" s="211">
        <v>139</v>
      </c>
      <c r="F33" s="14"/>
      <c r="G33" s="15">
        <f t="shared" si="0"/>
        <v>2.6990134038054149E-2</v>
      </c>
      <c r="H33" s="16"/>
      <c r="I33" s="15">
        <f>I32+G33</f>
        <v>100.00000000000001</v>
      </c>
      <c r="J33" s="28"/>
      <c r="K33" s="65">
        <v>5526.0480354199999</v>
      </c>
      <c r="L33" s="14"/>
      <c r="M33" s="15">
        <f t="shared" si="2"/>
        <v>20.533630343547379</v>
      </c>
      <c r="N33" s="16"/>
      <c r="O33" s="15">
        <f>O32+M33</f>
        <v>99.999999999999972</v>
      </c>
      <c r="P33" s="28"/>
      <c r="Q33" s="14">
        <v>39755741.262014389</v>
      </c>
    </row>
    <row r="34" spans="3:17" ht="17.100000000000001" customHeight="1" x14ac:dyDescent="0.2">
      <c r="C34" s="53" t="s">
        <v>11</v>
      </c>
      <c r="D34" s="53"/>
      <c r="E34" s="213">
        <v>515003</v>
      </c>
      <c r="F34" s="54"/>
      <c r="G34" s="55">
        <f>(E34/E$34)*100</f>
        <v>100</v>
      </c>
      <c r="H34" s="56"/>
      <c r="I34" s="57"/>
      <c r="J34" s="57"/>
      <c r="K34" s="214">
        <v>26912.182322190001</v>
      </c>
      <c r="L34" s="54"/>
      <c r="M34" s="55">
        <f>(K34/K$34)*100</f>
        <v>100</v>
      </c>
      <c r="N34" s="56"/>
      <c r="O34" s="57"/>
      <c r="P34" s="57"/>
      <c r="Q34" s="54">
        <v>52256.360297299245</v>
      </c>
    </row>
    <row r="35" spans="3:17" ht="5.0999999999999996" customHeight="1" x14ac:dyDescent="0.2"/>
    <row r="36" spans="3:17" ht="12.95" customHeight="1" x14ac:dyDescent="0.2">
      <c r="C36" s="245"/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</row>
  </sheetData>
  <mergeCells count="13">
    <mergeCell ref="C36:Q36"/>
    <mergeCell ref="C2:Q2"/>
    <mergeCell ref="C4:Q4"/>
    <mergeCell ref="E7:I7"/>
    <mergeCell ref="K7:Q7"/>
    <mergeCell ref="E9:E11"/>
    <mergeCell ref="G9:I9"/>
    <mergeCell ref="M9:O9"/>
    <mergeCell ref="C7:C9"/>
    <mergeCell ref="C10:C11"/>
    <mergeCell ref="C5:Q5"/>
    <mergeCell ref="K9:K10"/>
    <mergeCell ref="Q9:Q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I36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6.7109375" style="2" customWidth="1"/>
    <col min="6" max="6" width="0.5703125" style="5" customWidth="1"/>
    <col min="7" max="7" width="16.7109375" style="2" customWidth="1"/>
    <col min="8" max="8" width="0.5703125" style="5" customWidth="1"/>
    <col min="9" max="9" width="16.7109375" style="2" customWidth="1"/>
    <col min="10" max="16384" width="11.42578125" style="2"/>
  </cols>
  <sheetData>
    <row r="1" spans="1:9" ht="9.9499999999999993" customHeight="1" x14ac:dyDescent="0.2">
      <c r="A1" s="5"/>
    </row>
    <row r="2" spans="1:9" ht="30" customHeight="1" x14ac:dyDescent="0.2">
      <c r="C2" s="220" t="s">
        <v>10</v>
      </c>
      <c r="D2" s="221"/>
      <c r="E2" s="221"/>
      <c r="F2" s="221"/>
      <c r="G2" s="221"/>
      <c r="H2" s="221"/>
      <c r="I2" s="222"/>
    </row>
    <row r="3" spans="1:9" ht="6.95" customHeight="1" x14ac:dyDescent="0.2"/>
    <row r="4" spans="1:9" ht="18" customHeight="1" x14ac:dyDescent="0.2">
      <c r="C4" s="229" t="s">
        <v>190</v>
      </c>
      <c r="D4" s="229"/>
      <c r="E4" s="229"/>
      <c r="F4" s="229"/>
      <c r="G4" s="229"/>
      <c r="H4" s="229"/>
      <c r="I4" s="229"/>
    </row>
    <row r="5" spans="1:9" ht="18" customHeight="1" x14ac:dyDescent="0.2">
      <c r="C5" s="230" t="s">
        <v>217</v>
      </c>
      <c r="D5" s="230"/>
      <c r="E5" s="230"/>
      <c r="F5" s="230"/>
      <c r="G5" s="230"/>
      <c r="H5" s="230"/>
      <c r="I5" s="230"/>
    </row>
    <row r="6" spans="1:9" ht="6.95" customHeight="1" x14ac:dyDescent="0.2"/>
    <row r="7" spans="1:9" ht="15.95" customHeight="1" x14ac:dyDescent="0.25">
      <c r="C7" s="231" t="s">
        <v>30</v>
      </c>
      <c r="D7" s="9"/>
      <c r="E7" s="227" t="s">
        <v>35</v>
      </c>
      <c r="F7" s="51"/>
      <c r="G7" s="227" t="s">
        <v>36</v>
      </c>
      <c r="H7" s="51"/>
      <c r="I7" s="227" t="s">
        <v>37</v>
      </c>
    </row>
    <row r="8" spans="1:9" s="5" customFormat="1" ht="3.95" customHeight="1" x14ac:dyDescent="0.2">
      <c r="B8"/>
      <c r="C8" s="231"/>
      <c r="D8" s="9"/>
      <c r="E8" s="247"/>
      <c r="F8" s="52"/>
      <c r="G8" s="247"/>
      <c r="H8" s="52"/>
      <c r="I8" s="247"/>
    </row>
    <row r="9" spans="1:9" ht="15.95" customHeight="1" x14ac:dyDescent="0.2">
      <c r="C9" s="231"/>
      <c r="D9" s="9"/>
      <c r="E9" s="247"/>
      <c r="F9" s="52"/>
      <c r="G9" s="247"/>
      <c r="H9" s="52"/>
      <c r="I9" s="247"/>
    </row>
    <row r="10" spans="1:9" s="5" customFormat="1" ht="3.95" customHeight="1" x14ac:dyDescent="0.2">
      <c r="B10"/>
      <c r="C10" s="232" t="s">
        <v>13</v>
      </c>
      <c r="D10" s="9"/>
      <c r="E10" s="247"/>
      <c r="F10" s="52"/>
      <c r="G10" s="247"/>
      <c r="H10" s="52"/>
      <c r="I10" s="247"/>
    </row>
    <row r="11" spans="1:9" ht="15.95" customHeight="1" x14ac:dyDescent="0.2">
      <c r="C11" s="232"/>
      <c r="D11" s="9"/>
      <c r="E11" s="247"/>
      <c r="F11" s="52"/>
      <c r="G11" s="247"/>
      <c r="H11" s="52"/>
      <c r="I11" s="247"/>
    </row>
    <row r="12" spans="1:9" s="5" customFormat="1" ht="3.95" customHeight="1" x14ac:dyDescent="0.2">
      <c r="B12"/>
      <c r="C12" s="9"/>
      <c r="D12" s="9"/>
    </row>
    <row r="13" spans="1:9" ht="15" customHeight="1" x14ac:dyDescent="0.2">
      <c r="C13" s="12">
        <v>0</v>
      </c>
      <c r="D13" s="12"/>
      <c r="E13" s="199">
        <v>24.435940932366002</v>
      </c>
      <c r="F13" s="200"/>
      <c r="G13" s="199">
        <v>21.574874395707301</v>
      </c>
      <c r="H13" s="201"/>
      <c r="I13" s="199">
        <v>2.8610665366587007</v>
      </c>
    </row>
    <row r="14" spans="1:9" ht="15" customHeight="1" x14ac:dyDescent="0.2">
      <c r="C14" s="17" t="s">
        <v>14</v>
      </c>
      <c r="D14" s="13"/>
      <c r="E14" s="199">
        <v>23.148360082220101</v>
      </c>
      <c r="F14" s="200"/>
      <c r="G14" s="199">
        <v>23.240942725239901</v>
      </c>
      <c r="H14" s="201"/>
      <c r="I14" s="199">
        <v>-9.2582643019799349E-2</v>
      </c>
    </row>
    <row r="15" spans="1:9" ht="15" customHeight="1" x14ac:dyDescent="0.2">
      <c r="C15" s="17" t="s">
        <v>27</v>
      </c>
      <c r="D15" s="13"/>
      <c r="E15" s="199">
        <v>23.442495737043501</v>
      </c>
      <c r="F15" s="200"/>
      <c r="G15" s="199">
        <v>23.251201984868299</v>
      </c>
      <c r="H15" s="201"/>
      <c r="I15" s="199">
        <v>0.19129375217520206</v>
      </c>
    </row>
    <row r="16" spans="1:9" ht="15" customHeight="1" x14ac:dyDescent="0.2">
      <c r="C16" s="17" t="s">
        <v>23</v>
      </c>
      <c r="D16" s="13"/>
      <c r="E16" s="199">
        <v>23.590130175088099</v>
      </c>
      <c r="F16" s="200"/>
      <c r="G16" s="199">
        <v>23.085244196305499</v>
      </c>
      <c r="H16" s="201"/>
      <c r="I16" s="199">
        <v>0.50488597878259966</v>
      </c>
    </row>
    <row r="17" spans="3:9" ht="15" customHeight="1" x14ac:dyDescent="0.2">
      <c r="C17" s="18" t="s">
        <v>15</v>
      </c>
      <c r="D17" s="23"/>
      <c r="E17" s="202">
        <v>23.493077690885499</v>
      </c>
      <c r="F17" s="203"/>
      <c r="G17" s="202">
        <v>22.863391221902098</v>
      </c>
      <c r="H17" s="204"/>
      <c r="I17" s="202">
        <v>0.62968646898340097</v>
      </c>
    </row>
    <row r="18" spans="3:9" ht="15" customHeight="1" x14ac:dyDescent="0.2">
      <c r="C18" s="17" t="s">
        <v>16</v>
      </c>
      <c r="D18" s="13"/>
      <c r="E18" s="199">
        <v>23.2229139225235</v>
      </c>
      <c r="F18" s="200"/>
      <c r="G18" s="199">
        <v>22.3588811640461</v>
      </c>
      <c r="H18" s="201"/>
      <c r="I18" s="199">
        <v>0.86403275847739991</v>
      </c>
    </row>
    <row r="19" spans="3:9" ht="15" customHeight="1" x14ac:dyDescent="0.2">
      <c r="C19" s="17" t="s">
        <v>17</v>
      </c>
      <c r="D19" s="13"/>
      <c r="E19" s="199">
        <v>23.617295692176299</v>
      </c>
      <c r="F19" s="200"/>
      <c r="G19" s="199">
        <v>22.670868436818498</v>
      </c>
      <c r="H19" s="201"/>
      <c r="I19" s="199">
        <v>0.94642725535780059</v>
      </c>
    </row>
    <row r="20" spans="3:9" ht="15" customHeight="1" x14ac:dyDescent="0.2">
      <c r="C20" s="17" t="s">
        <v>22</v>
      </c>
      <c r="D20" s="13"/>
      <c r="E20" s="199">
        <v>22.947822529903402</v>
      </c>
      <c r="F20" s="200"/>
      <c r="G20" s="199">
        <v>21.550612818444701</v>
      </c>
      <c r="H20" s="201"/>
      <c r="I20" s="199">
        <v>1.3972097114587001</v>
      </c>
    </row>
    <row r="21" spans="3:9" ht="15" customHeight="1" x14ac:dyDescent="0.2">
      <c r="C21" s="17" t="s">
        <v>24</v>
      </c>
      <c r="D21" s="13"/>
      <c r="E21" s="199">
        <v>22.871113419446001</v>
      </c>
      <c r="F21" s="200"/>
      <c r="G21" s="199">
        <v>21.2843032014394</v>
      </c>
      <c r="H21" s="201"/>
      <c r="I21" s="199">
        <v>1.586810218006601</v>
      </c>
    </row>
    <row r="22" spans="3:9" ht="15" customHeight="1" x14ac:dyDescent="0.2">
      <c r="C22" s="22" t="s">
        <v>25</v>
      </c>
      <c r="D22" s="23"/>
      <c r="E22" s="202">
        <v>22.881481428318999</v>
      </c>
      <c r="F22" s="203"/>
      <c r="G22" s="202">
        <v>20.984527573239099</v>
      </c>
      <c r="H22" s="204"/>
      <c r="I22" s="202">
        <v>1.8969538550799001</v>
      </c>
    </row>
    <row r="23" spans="3:9" ht="15" customHeight="1" x14ac:dyDescent="0.2">
      <c r="C23" s="17" t="s">
        <v>31</v>
      </c>
      <c r="D23" s="13"/>
      <c r="E23" s="199">
        <v>23.101863010116599</v>
      </c>
      <c r="F23" s="200"/>
      <c r="G23" s="199">
        <v>21.3454807266321</v>
      </c>
      <c r="H23" s="201"/>
      <c r="I23" s="199">
        <v>1.7563822834844984</v>
      </c>
    </row>
    <row r="24" spans="3:9" ht="15" customHeight="1" x14ac:dyDescent="0.2">
      <c r="C24" s="17" t="s">
        <v>32</v>
      </c>
      <c r="D24" s="13"/>
      <c r="E24" s="199">
        <v>22.363538764151901</v>
      </c>
      <c r="F24" s="200"/>
      <c r="G24" s="199">
        <v>20.7682382337969</v>
      </c>
      <c r="H24" s="201"/>
      <c r="I24" s="199">
        <v>1.5953005303550007</v>
      </c>
    </row>
    <row r="25" spans="3:9" ht="15" customHeight="1" x14ac:dyDescent="0.2">
      <c r="C25" s="17" t="s">
        <v>26</v>
      </c>
      <c r="D25" s="13"/>
      <c r="E25" s="199">
        <v>22.265836010298301</v>
      </c>
      <c r="F25" s="200"/>
      <c r="G25" s="199">
        <v>20.322839797206601</v>
      </c>
      <c r="H25" s="201"/>
      <c r="I25" s="199">
        <v>1.9429962130916998</v>
      </c>
    </row>
    <row r="26" spans="3:9" ht="15" customHeight="1" x14ac:dyDescent="0.2">
      <c r="C26" s="17" t="s">
        <v>18</v>
      </c>
      <c r="D26" s="13"/>
      <c r="E26" s="199">
        <v>22.028029651330701</v>
      </c>
      <c r="F26" s="200"/>
      <c r="G26" s="199">
        <v>19.941418671456098</v>
      </c>
      <c r="H26" s="201"/>
      <c r="I26" s="199">
        <v>2.0866109798746031</v>
      </c>
    </row>
    <row r="27" spans="3:9" ht="15" customHeight="1" x14ac:dyDescent="0.2">
      <c r="C27" s="22" t="s">
        <v>19</v>
      </c>
      <c r="D27" s="23"/>
      <c r="E27" s="202">
        <v>22.5873378015465</v>
      </c>
      <c r="F27" s="203"/>
      <c r="G27" s="202">
        <v>20.117127444241699</v>
      </c>
      <c r="H27" s="204"/>
      <c r="I27" s="202">
        <v>2.4702103573048007</v>
      </c>
    </row>
    <row r="28" spans="3:9" ht="15" customHeight="1" x14ac:dyDescent="0.2">
      <c r="C28" s="17" t="s">
        <v>20</v>
      </c>
      <c r="D28" s="13"/>
      <c r="E28" s="199">
        <v>22.3541369085216</v>
      </c>
      <c r="F28" s="200"/>
      <c r="G28" s="199">
        <v>19.723088814790501</v>
      </c>
      <c r="H28" s="201"/>
      <c r="I28" s="199">
        <v>2.6310480937310992</v>
      </c>
    </row>
    <row r="29" spans="3:9" ht="15" customHeight="1" x14ac:dyDescent="0.2">
      <c r="C29" s="17" t="s">
        <v>1</v>
      </c>
      <c r="D29" s="13"/>
      <c r="E29" s="199">
        <v>23.0989912133746</v>
      </c>
      <c r="F29" s="200"/>
      <c r="G29" s="199">
        <v>21.500625625220898</v>
      </c>
      <c r="H29" s="201"/>
      <c r="I29" s="199">
        <v>1.5983655881537011</v>
      </c>
    </row>
    <row r="30" spans="3:9" ht="15" customHeight="1" x14ac:dyDescent="0.2">
      <c r="C30" s="17" t="s">
        <v>2</v>
      </c>
      <c r="D30" s="13"/>
      <c r="E30" s="199">
        <v>23.702003633002299</v>
      </c>
      <c r="F30" s="200"/>
      <c r="G30" s="199">
        <v>21.255864630010599</v>
      </c>
      <c r="H30" s="201"/>
      <c r="I30" s="199">
        <v>2.4461390029916998</v>
      </c>
    </row>
    <row r="31" spans="3:9" ht="15" customHeight="1" x14ac:dyDescent="0.2">
      <c r="C31" s="17" t="s">
        <v>21</v>
      </c>
      <c r="D31" s="13"/>
      <c r="E31" s="199">
        <v>21.283257514770298</v>
      </c>
      <c r="F31" s="200"/>
      <c r="G31" s="199">
        <v>19.230023058998299</v>
      </c>
      <c r="H31" s="201"/>
      <c r="I31" s="199">
        <v>2.0532344557719995</v>
      </c>
    </row>
    <row r="32" spans="3:9" ht="15" customHeight="1" x14ac:dyDescent="0.2">
      <c r="C32" s="17" t="s">
        <v>28</v>
      </c>
      <c r="D32" s="13"/>
      <c r="E32" s="199">
        <v>25.576458072052599</v>
      </c>
      <c r="F32" s="200"/>
      <c r="G32" s="199">
        <v>22.4633908234613</v>
      </c>
      <c r="H32" s="201"/>
      <c r="I32" s="199">
        <v>3.1130672485912996</v>
      </c>
    </row>
    <row r="33" spans="3:9" ht="15" customHeight="1" x14ac:dyDescent="0.2">
      <c r="C33" s="12" t="s">
        <v>29</v>
      </c>
      <c r="D33" s="13"/>
      <c r="E33" s="199">
        <v>25.669426651823802</v>
      </c>
      <c r="F33" s="200"/>
      <c r="G33" s="199">
        <v>20.7715702761862</v>
      </c>
      <c r="H33" s="201"/>
      <c r="I33" s="199">
        <v>4.8978563756376019</v>
      </c>
    </row>
    <row r="34" spans="3:9" ht="17.100000000000001" customHeight="1" x14ac:dyDescent="0.2">
      <c r="C34" s="53" t="s">
        <v>11</v>
      </c>
      <c r="D34" s="53"/>
      <c r="E34" s="209">
        <v>23.448241629970301</v>
      </c>
      <c r="F34" s="206"/>
      <c r="G34" s="205">
        <v>21.038794044589899</v>
      </c>
      <c r="H34" s="207"/>
      <c r="I34" s="205">
        <v>2.409447585380402</v>
      </c>
    </row>
    <row r="35" spans="3:9" ht="5.0999999999999996" customHeight="1" x14ac:dyDescent="0.2"/>
    <row r="36" spans="3:9" ht="12.95" customHeight="1" x14ac:dyDescent="0.2"/>
  </sheetData>
  <mergeCells count="8">
    <mergeCell ref="C2:I2"/>
    <mergeCell ref="C4:I4"/>
    <mergeCell ref="C5:I5"/>
    <mergeCell ref="E7:E11"/>
    <mergeCell ref="G7:G11"/>
    <mergeCell ref="I7:I11"/>
    <mergeCell ref="C7:C9"/>
    <mergeCell ref="C10:C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theme="5" tint="0.79998168889431442"/>
  </sheetPr>
  <dimension ref="A1:I36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7.7109375" style="2" customWidth="1"/>
    <col min="6" max="6" width="0.5703125" style="2" customWidth="1"/>
    <col min="7" max="7" width="16.7109375" style="2" customWidth="1"/>
    <col min="8" max="8" width="0.5703125" style="2" customWidth="1"/>
    <col min="9" max="9" width="16.7109375" style="2" customWidth="1"/>
    <col min="10" max="16384" width="11.42578125" style="2"/>
  </cols>
  <sheetData>
    <row r="1" spans="1:9" ht="9.9499999999999993" customHeight="1" x14ac:dyDescent="0.2">
      <c r="A1" s="5"/>
    </row>
    <row r="2" spans="1:9" ht="30" customHeight="1" x14ac:dyDescent="0.2">
      <c r="C2" s="220" t="s">
        <v>10</v>
      </c>
      <c r="D2" s="221"/>
      <c r="E2" s="249"/>
      <c r="F2" s="249"/>
      <c r="G2" s="249"/>
      <c r="H2" s="249"/>
      <c r="I2" s="250"/>
    </row>
    <row r="3" spans="1:9" ht="6.95" customHeight="1" x14ac:dyDescent="0.2"/>
    <row r="4" spans="1:9" ht="18" customHeight="1" x14ac:dyDescent="0.2">
      <c r="C4" s="240" t="s">
        <v>201</v>
      </c>
      <c r="D4" s="240"/>
      <c r="E4" s="240"/>
      <c r="F4" s="240"/>
      <c r="G4" s="240"/>
      <c r="H4" s="240"/>
      <c r="I4" s="240"/>
    </row>
    <row r="5" spans="1:9" ht="18" customHeight="1" x14ac:dyDescent="0.2">
      <c r="C5" s="230" t="s">
        <v>218</v>
      </c>
      <c r="D5" s="230"/>
      <c r="E5" s="230"/>
      <c r="F5" s="230"/>
      <c r="G5" s="230"/>
      <c r="H5" s="230"/>
      <c r="I5" s="230"/>
    </row>
    <row r="6" spans="1:9" ht="6.95" customHeight="1" x14ac:dyDescent="0.2"/>
    <row r="7" spans="1:9" ht="15.95" customHeight="1" x14ac:dyDescent="0.25">
      <c r="C7" s="231" t="s">
        <v>30</v>
      </c>
      <c r="D7" s="9"/>
      <c r="E7" s="223" t="s">
        <v>4</v>
      </c>
      <c r="F7" s="224"/>
      <c r="G7" s="225"/>
      <c r="H7" s="225"/>
      <c r="I7" s="226"/>
    </row>
    <row r="8" spans="1:9" s="5" customFormat="1" ht="3.95" customHeight="1" x14ac:dyDescent="0.2">
      <c r="B8"/>
      <c r="C8" s="231"/>
      <c r="D8" s="9"/>
      <c r="E8" s="10"/>
      <c r="F8" s="10"/>
      <c r="G8" s="11"/>
      <c r="H8" s="11"/>
      <c r="I8" s="11"/>
    </row>
    <row r="9" spans="1:9" ht="15.95" customHeight="1" x14ac:dyDescent="0.2">
      <c r="C9" s="231"/>
      <c r="D9" s="9"/>
      <c r="E9" s="227" t="s">
        <v>9</v>
      </c>
      <c r="F9" s="9"/>
      <c r="G9" s="228" t="s">
        <v>12</v>
      </c>
      <c r="H9" s="228"/>
      <c r="I9" s="228"/>
    </row>
    <row r="10" spans="1:9" s="5" customFormat="1" ht="3.95" customHeight="1" x14ac:dyDescent="0.2">
      <c r="B10"/>
      <c r="C10" s="232" t="s">
        <v>13</v>
      </c>
      <c r="D10" s="9"/>
      <c r="E10" s="227"/>
      <c r="F10" s="9"/>
      <c r="G10" s="9"/>
      <c r="H10" s="9"/>
      <c r="I10" s="9"/>
    </row>
    <row r="11" spans="1:9" ht="15.95" customHeight="1" x14ac:dyDescent="0.2">
      <c r="C11" s="232"/>
      <c r="D11" s="9"/>
      <c r="E11" s="50" t="s">
        <v>13</v>
      </c>
      <c r="F11" s="9"/>
      <c r="G11" s="47" t="s">
        <v>6</v>
      </c>
      <c r="H11" s="10"/>
      <c r="I11" s="47" t="s">
        <v>7</v>
      </c>
    </row>
    <row r="12" spans="1:9" s="5" customFormat="1" ht="3.95" customHeight="1" x14ac:dyDescent="0.2">
      <c r="B12"/>
      <c r="C12" s="9"/>
      <c r="D12" s="9"/>
      <c r="E12" s="25"/>
      <c r="F12" s="25"/>
      <c r="G12" s="10"/>
      <c r="H12" s="10"/>
      <c r="I12" s="10"/>
    </row>
    <row r="13" spans="1:9" ht="15" customHeight="1" x14ac:dyDescent="0.2">
      <c r="C13" s="12">
        <v>0</v>
      </c>
      <c r="D13" s="12"/>
      <c r="E13" s="65">
        <v>11.22441903</v>
      </c>
      <c r="F13" s="14"/>
      <c r="G13" s="15">
        <f>(E13/E$34)*100</f>
        <v>0.49119654517069788</v>
      </c>
      <c r="H13" s="16"/>
      <c r="I13" s="15">
        <f>G13</f>
        <v>0.49119654517069788</v>
      </c>
    </row>
    <row r="14" spans="1:9" ht="15" customHeight="1" x14ac:dyDescent="0.2">
      <c r="C14" s="17" t="s">
        <v>14</v>
      </c>
      <c r="D14" s="13"/>
      <c r="E14" s="65">
        <v>15.83396546</v>
      </c>
      <c r="F14" s="14"/>
      <c r="G14" s="15">
        <f t="shared" ref="G14:G33" si="0">(E14/E$34)*100</f>
        <v>0.69291685471797293</v>
      </c>
      <c r="H14" s="16"/>
      <c r="I14" s="15">
        <f t="shared" ref="I14:I32" si="1">I13+G14</f>
        <v>1.1841133998886708</v>
      </c>
    </row>
    <row r="15" spans="1:9" ht="15" customHeight="1" x14ac:dyDescent="0.2">
      <c r="C15" s="17" t="s">
        <v>27</v>
      </c>
      <c r="D15" s="13"/>
      <c r="E15" s="65">
        <v>137.40894313000001</v>
      </c>
      <c r="F15" s="14"/>
      <c r="G15" s="15">
        <f t="shared" si="0"/>
        <v>6.0132108361792795</v>
      </c>
      <c r="H15" s="16"/>
      <c r="I15" s="15">
        <f t="shared" si="1"/>
        <v>7.1973242360679501</v>
      </c>
    </row>
    <row r="16" spans="1:9" ht="15" customHeight="1" x14ac:dyDescent="0.2">
      <c r="C16" s="17" t="s">
        <v>23</v>
      </c>
      <c r="D16" s="13"/>
      <c r="E16" s="65">
        <v>145.88120336</v>
      </c>
      <c r="F16" s="14"/>
      <c r="G16" s="15">
        <f t="shared" si="0"/>
        <v>6.383968996903711</v>
      </c>
      <c r="H16" s="16"/>
      <c r="I16" s="15">
        <f t="shared" si="1"/>
        <v>13.58129323297166</v>
      </c>
    </row>
    <row r="17" spans="3:9" ht="15" customHeight="1" x14ac:dyDescent="0.2">
      <c r="C17" s="18" t="s">
        <v>15</v>
      </c>
      <c r="D17" s="23"/>
      <c r="E17" s="66">
        <v>260.20102818999999</v>
      </c>
      <c r="F17" s="20"/>
      <c r="G17" s="15">
        <f t="shared" si="0"/>
        <v>11.386767168544614</v>
      </c>
      <c r="H17" s="21"/>
      <c r="I17" s="8">
        <f t="shared" si="1"/>
        <v>24.968060401516276</v>
      </c>
    </row>
    <row r="18" spans="3:9" ht="15" customHeight="1" x14ac:dyDescent="0.2">
      <c r="C18" s="17" t="s">
        <v>16</v>
      </c>
      <c r="D18" s="13"/>
      <c r="E18" s="65">
        <v>200.28643930999999</v>
      </c>
      <c r="F18" s="14"/>
      <c r="G18" s="39">
        <f t="shared" si="0"/>
        <v>8.7648195216757383</v>
      </c>
      <c r="H18" s="16"/>
      <c r="I18" s="15">
        <f t="shared" si="1"/>
        <v>33.732879923192016</v>
      </c>
    </row>
    <row r="19" spans="3:9" ht="15" customHeight="1" x14ac:dyDescent="0.2">
      <c r="C19" s="17" t="s">
        <v>17</v>
      </c>
      <c r="D19" s="13"/>
      <c r="E19" s="65">
        <v>178.99517030999999</v>
      </c>
      <c r="F19" s="14"/>
      <c r="G19" s="15">
        <f t="shared" si="0"/>
        <v>7.8330833002153764</v>
      </c>
      <c r="H19" s="16"/>
      <c r="I19" s="15">
        <f t="shared" si="1"/>
        <v>41.565963223407394</v>
      </c>
    </row>
    <row r="20" spans="3:9" ht="15" customHeight="1" x14ac:dyDescent="0.2">
      <c r="C20" s="17" t="s">
        <v>22</v>
      </c>
      <c r="D20" s="13"/>
      <c r="E20" s="65">
        <v>268.40310506999998</v>
      </c>
      <c r="F20" s="14"/>
      <c r="G20" s="15">
        <f t="shared" si="0"/>
        <v>11.745701721496745</v>
      </c>
      <c r="H20" s="16"/>
      <c r="I20" s="15">
        <f t="shared" si="1"/>
        <v>53.311664944904138</v>
      </c>
    </row>
    <row r="21" spans="3:9" ht="15" customHeight="1" x14ac:dyDescent="0.2">
      <c r="C21" s="17" t="s">
        <v>24</v>
      </c>
      <c r="D21" s="13"/>
      <c r="E21" s="65">
        <v>140.89865069000001</v>
      </c>
      <c r="F21" s="14"/>
      <c r="G21" s="15">
        <f t="shared" si="0"/>
        <v>6.165925403636769</v>
      </c>
      <c r="H21" s="16"/>
      <c r="I21" s="15">
        <f t="shared" si="1"/>
        <v>59.477590348540907</v>
      </c>
    </row>
    <row r="22" spans="3:9" ht="15" customHeight="1" x14ac:dyDescent="0.2">
      <c r="C22" s="22" t="s">
        <v>25</v>
      </c>
      <c r="D22" s="23"/>
      <c r="E22" s="66">
        <v>41.525830149999997</v>
      </c>
      <c r="F22" s="20"/>
      <c r="G22" s="15">
        <f t="shared" si="0"/>
        <v>1.8172294040794739</v>
      </c>
      <c r="H22" s="21"/>
      <c r="I22" s="8">
        <f t="shared" si="1"/>
        <v>61.294819752620384</v>
      </c>
    </row>
    <row r="23" spans="3:9" ht="15" customHeight="1" x14ac:dyDescent="0.2">
      <c r="C23" s="17" t="s">
        <v>31</v>
      </c>
      <c r="D23" s="13"/>
      <c r="E23" s="65">
        <v>44.030795179999998</v>
      </c>
      <c r="F23" s="14"/>
      <c r="G23" s="39">
        <f t="shared" si="0"/>
        <v>1.9268502374803642</v>
      </c>
      <c r="H23" s="16"/>
      <c r="I23" s="15">
        <f t="shared" si="1"/>
        <v>63.22166999010075</v>
      </c>
    </row>
    <row r="24" spans="3:9" ht="15" customHeight="1" x14ac:dyDescent="0.2">
      <c r="C24" s="17" t="s">
        <v>32</v>
      </c>
      <c r="D24" s="13"/>
      <c r="E24" s="65">
        <v>49.347181149999997</v>
      </c>
      <c r="F24" s="14"/>
      <c r="G24" s="15">
        <f t="shared" si="0"/>
        <v>2.1595028508831953</v>
      </c>
      <c r="H24" s="16"/>
      <c r="I24" s="15">
        <f t="shared" si="1"/>
        <v>65.38117284098395</v>
      </c>
    </row>
    <row r="25" spans="3:9" ht="15" customHeight="1" x14ac:dyDescent="0.2">
      <c r="C25" s="17" t="s">
        <v>26</v>
      </c>
      <c r="D25" s="13"/>
      <c r="E25" s="65">
        <v>204.64649305</v>
      </c>
      <c r="F25" s="14"/>
      <c r="G25" s="15">
        <f t="shared" si="0"/>
        <v>8.9556216761678797</v>
      </c>
      <c r="H25" s="16"/>
      <c r="I25" s="15">
        <f t="shared" si="1"/>
        <v>74.33679451715183</v>
      </c>
    </row>
    <row r="26" spans="3:9" ht="15" customHeight="1" x14ac:dyDescent="0.2">
      <c r="C26" s="17" t="s">
        <v>18</v>
      </c>
      <c r="D26" s="13"/>
      <c r="E26" s="65">
        <v>124.78321155</v>
      </c>
      <c r="F26" s="14"/>
      <c r="G26" s="15">
        <f t="shared" si="0"/>
        <v>5.4606908602435116</v>
      </c>
      <c r="H26" s="16"/>
      <c r="I26" s="15">
        <f t="shared" si="1"/>
        <v>79.797485377395347</v>
      </c>
    </row>
    <row r="27" spans="3:9" ht="15" customHeight="1" x14ac:dyDescent="0.2">
      <c r="C27" s="22" t="s">
        <v>19</v>
      </c>
      <c r="D27" s="23"/>
      <c r="E27" s="66">
        <v>68.243086559999995</v>
      </c>
      <c r="F27" s="20"/>
      <c r="G27" s="8">
        <f t="shared" si="0"/>
        <v>2.9864145538815374</v>
      </c>
      <c r="H27" s="21"/>
      <c r="I27" s="8">
        <f t="shared" si="1"/>
        <v>82.783899931276878</v>
      </c>
    </row>
    <row r="28" spans="3:9" ht="15" customHeight="1" x14ac:dyDescent="0.2">
      <c r="C28" s="17" t="s">
        <v>20</v>
      </c>
      <c r="D28" s="13"/>
      <c r="E28" s="65">
        <v>41.103267870000003</v>
      </c>
      <c r="F28" s="14"/>
      <c r="G28" s="15">
        <f t="shared" si="0"/>
        <v>1.7987374775485152</v>
      </c>
      <c r="H28" s="16"/>
      <c r="I28" s="15">
        <f t="shared" si="1"/>
        <v>84.582637408825391</v>
      </c>
    </row>
    <row r="29" spans="3:9" ht="15" customHeight="1" x14ac:dyDescent="0.2">
      <c r="C29" s="17" t="s">
        <v>1</v>
      </c>
      <c r="D29" s="13"/>
      <c r="E29" s="65">
        <v>108.75851280000001</v>
      </c>
      <c r="F29" s="14"/>
      <c r="G29" s="15">
        <f t="shared" si="0"/>
        <v>4.7594272454084541</v>
      </c>
      <c r="H29" s="16"/>
      <c r="I29" s="15">
        <f t="shared" si="1"/>
        <v>89.342064654233852</v>
      </c>
    </row>
    <row r="30" spans="3:9" ht="15" customHeight="1" x14ac:dyDescent="0.2">
      <c r="C30" s="17" t="s">
        <v>2</v>
      </c>
      <c r="D30" s="13"/>
      <c r="E30" s="65">
        <v>63.475548709999998</v>
      </c>
      <c r="F30" s="14"/>
      <c r="G30" s="15">
        <f t="shared" si="0"/>
        <v>2.7777803150285942</v>
      </c>
      <c r="H30" s="16"/>
      <c r="I30" s="15">
        <f t="shared" si="1"/>
        <v>92.119844969262445</v>
      </c>
    </row>
    <row r="31" spans="3:9" ht="15" customHeight="1" x14ac:dyDescent="0.2">
      <c r="C31" s="17" t="s">
        <v>21</v>
      </c>
      <c r="D31" s="13"/>
      <c r="E31" s="65">
        <v>18.151303550000002</v>
      </c>
      <c r="F31" s="14"/>
      <c r="G31" s="15">
        <f t="shared" si="0"/>
        <v>0.79432686629702798</v>
      </c>
      <c r="H31" s="16"/>
      <c r="I31" s="15">
        <f t="shared" si="1"/>
        <v>92.914171835559472</v>
      </c>
    </row>
    <row r="32" spans="3:9" ht="15" customHeight="1" x14ac:dyDescent="0.2">
      <c r="C32" s="17" t="s">
        <v>28</v>
      </c>
      <c r="D32" s="13"/>
      <c r="E32" s="65">
        <v>26.476346679999999</v>
      </c>
      <c r="F32" s="14"/>
      <c r="G32" s="15">
        <f t="shared" si="0"/>
        <v>1.1586425972870755</v>
      </c>
      <c r="H32" s="16"/>
      <c r="I32" s="15">
        <f t="shared" si="1"/>
        <v>94.072814432846542</v>
      </c>
    </row>
    <row r="33" spans="3:9" ht="15" customHeight="1" x14ac:dyDescent="0.2">
      <c r="C33" s="12" t="s">
        <v>29</v>
      </c>
      <c r="D33" s="13"/>
      <c r="E33" s="65">
        <v>135.44316451</v>
      </c>
      <c r="F33" s="14"/>
      <c r="G33" s="15">
        <f t="shared" si="0"/>
        <v>5.9271855671534466</v>
      </c>
      <c r="H33" s="16"/>
      <c r="I33" s="15">
        <f>I32+G33</f>
        <v>99.999999999999986</v>
      </c>
    </row>
    <row r="34" spans="3:9" ht="17.100000000000001" customHeight="1" x14ac:dyDescent="0.2">
      <c r="C34" s="53" t="s">
        <v>11</v>
      </c>
      <c r="D34" s="53"/>
      <c r="E34" s="214">
        <v>2285.1176663100005</v>
      </c>
      <c r="F34" s="54"/>
      <c r="G34" s="55">
        <f>(E34/E$34)*100</f>
        <v>100</v>
      </c>
      <c r="H34" s="56"/>
      <c r="I34" s="57"/>
    </row>
    <row r="35" spans="3:9" ht="5.0999999999999996" customHeight="1" x14ac:dyDescent="0.2"/>
    <row r="36" spans="3:9" ht="12.95" customHeight="1" x14ac:dyDescent="0.2">
      <c r="C36" s="248"/>
      <c r="D36" s="248"/>
      <c r="E36" s="248"/>
      <c r="F36" s="248"/>
      <c r="G36" s="248"/>
      <c r="H36" s="248"/>
      <c r="I36" s="248"/>
    </row>
  </sheetData>
  <mergeCells count="9">
    <mergeCell ref="C36:I36"/>
    <mergeCell ref="C2:I2"/>
    <mergeCell ref="E7:I7"/>
    <mergeCell ref="G9:I9"/>
    <mergeCell ref="C7:C9"/>
    <mergeCell ref="C10:C11"/>
    <mergeCell ref="C5:I5"/>
    <mergeCell ref="E9:E10"/>
    <mergeCell ref="C4:I4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I36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7.7109375" style="2" customWidth="1"/>
    <col min="6" max="6" width="0.5703125" style="2" customWidth="1"/>
    <col min="7" max="7" width="16.7109375" style="2" customWidth="1"/>
    <col min="8" max="8" width="0.5703125" style="2" customWidth="1"/>
    <col min="9" max="9" width="16.7109375" style="2" customWidth="1"/>
    <col min="10" max="16384" width="11.42578125" style="2"/>
  </cols>
  <sheetData>
    <row r="1" spans="1:9" ht="9.9499999999999993" customHeight="1" x14ac:dyDescent="0.2">
      <c r="A1" s="5"/>
    </row>
    <row r="2" spans="1:9" ht="30" customHeight="1" x14ac:dyDescent="0.2">
      <c r="C2" s="220" t="s">
        <v>10</v>
      </c>
      <c r="D2" s="221"/>
      <c r="E2" s="221"/>
      <c r="F2" s="221"/>
      <c r="G2" s="221"/>
      <c r="H2" s="221"/>
      <c r="I2" s="222"/>
    </row>
    <row r="3" spans="1:9" ht="6.95" customHeight="1" x14ac:dyDescent="0.2"/>
    <row r="4" spans="1:9" ht="18" customHeight="1" x14ac:dyDescent="0.2">
      <c r="C4" s="251" t="s">
        <v>202</v>
      </c>
      <c r="D4" s="251"/>
      <c r="E4" s="242"/>
      <c r="F4" s="242"/>
      <c r="G4" s="242"/>
      <c r="H4" s="242"/>
      <c r="I4" s="242"/>
    </row>
    <row r="5" spans="1:9" ht="18" customHeight="1" x14ac:dyDescent="0.3">
      <c r="C5" s="239" t="s">
        <v>219</v>
      </c>
      <c r="D5" s="239"/>
      <c r="E5" s="239"/>
      <c r="F5" s="239"/>
      <c r="G5" s="239"/>
      <c r="H5" s="239"/>
      <c r="I5" s="239"/>
    </row>
    <row r="6" spans="1:9" ht="6.95" customHeight="1" x14ac:dyDescent="0.25">
      <c r="C6" s="3"/>
      <c r="D6" s="4"/>
      <c r="E6" s="3"/>
      <c r="F6" s="3"/>
      <c r="G6" s="3"/>
      <c r="H6" s="3"/>
      <c r="I6" s="6"/>
    </row>
    <row r="7" spans="1:9" ht="15.95" customHeight="1" x14ac:dyDescent="0.25">
      <c r="C7" s="231" t="s">
        <v>30</v>
      </c>
      <c r="D7" s="9"/>
      <c r="E7" s="223" t="s">
        <v>4</v>
      </c>
      <c r="F7" s="224"/>
      <c r="G7" s="225"/>
      <c r="H7" s="225"/>
      <c r="I7" s="226"/>
    </row>
    <row r="8" spans="1:9" s="5" customFormat="1" ht="3.95" customHeight="1" x14ac:dyDescent="0.2">
      <c r="B8"/>
      <c r="C8" s="231"/>
      <c r="D8" s="9"/>
      <c r="E8" s="10"/>
      <c r="F8" s="10"/>
      <c r="G8" s="11"/>
      <c r="H8" s="11"/>
      <c r="I8" s="11"/>
    </row>
    <row r="9" spans="1:9" ht="15.95" customHeight="1" x14ac:dyDescent="0.2">
      <c r="C9" s="231"/>
      <c r="D9" s="9"/>
      <c r="E9" s="227" t="s">
        <v>9</v>
      </c>
      <c r="F9" s="9"/>
      <c r="G9" s="228" t="s">
        <v>12</v>
      </c>
      <c r="H9" s="228"/>
      <c r="I9" s="228"/>
    </row>
    <row r="10" spans="1:9" s="5" customFormat="1" ht="3.95" customHeight="1" x14ac:dyDescent="0.2">
      <c r="B10"/>
      <c r="C10" s="232" t="s">
        <v>13</v>
      </c>
      <c r="D10" s="9"/>
      <c r="E10" s="227"/>
      <c r="F10" s="9"/>
      <c r="G10" s="9"/>
      <c r="H10" s="9"/>
      <c r="I10" s="9"/>
    </row>
    <row r="11" spans="1:9" ht="15.95" customHeight="1" x14ac:dyDescent="0.2">
      <c r="C11" s="232"/>
      <c r="D11" s="9"/>
      <c r="E11" s="50" t="s">
        <v>13</v>
      </c>
      <c r="F11" s="9"/>
      <c r="G11" s="47" t="s">
        <v>6</v>
      </c>
      <c r="H11" s="10"/>
      <c r="I11" s="47" t="s">
        <v>7</v>
      </c>
    </row>
    <row r="12" spans="1:9" s="5" customFormat="1" ht="3.95" customHeight="1" x14ac:dyDescent="0.2">
      <c r="B12"/>
      <c r="C12" s="9"/>
      <c r="D12" s="9"/>
      <c r="E12" s="9"/>
      <c r="F12" s="9"/>
      <c r="G12" s="10"/>
      <c r="H12" s="10"/>
      <c r="I12" s="10"/>
    </row>
    <row r="13" spans="1:9" ht="15" customHeight="1" x14ac:dyDescent="0.2">
      <c r="C13" s="12">
        <v>0</v>
      </c>
      <c r="D13" s="13"/>
      <c r="E13" s="65">
        <v>26.026091180000002</v>
      </c>
      <c r="F13" s="14"/>
      <c r="G13" s="15">
        <f>(E13/E$34)*100</f>
        <v>0.19249409726954136</v>
      </c>
      <c r="H13" s="16"/>
      <c r="I13" s="15">
        <f>G13</f>
        <v>0.19249409726954136</v>
      </c>
    </row>
    <row r="14" spans="1:9" ht="15" customHeight="1" x14ac:dyDescent="0.2">
      <c r="C14" s="17" t="s">
        <v>14</v>
      </c>
      <c r="D14" s="13"/>
      <c r="E14" s="65">
        <v>29.738543620000002</v>
      </c>
      <c r="F14" s="14"/>
      <c r="G14" s="15">
        <f t="shared" ref="G14:G33" si="0">(E14/E$34)*100</f>
        <v>0.21995212683500551</v>
      </c>
      <c r="H14" s="16"/>
      <c r="I14" s="15">
        <f t="shared" ref="I14:I32" si="1">I13+G14</f>
        <v>0.4124462241045469</v>
      </c>
    </row>
    <row r="15" spans="1:9" ht="15" customHeight="1" x14ac:dyDescent="0.2">
      <c r="C15" s="17" t="s">
        <v>27</v>
      </c>
      <c r="D15" s="13"/>
      <c r="E15" s="65">
        <v>88.139611090000002</v>
      </c>
      <c r="F15" s="14"/>
      <c r="G15" s="15">
        <f t="shared" si="0"/>
        <v>0.6518979263200293</v>
      </c>
      <c r="H15" s="16"/>
      <c r="I15" s="15">
        <f t="shared" si="1"/>
        <v>1.0643441504245761</v>
      </c>
    </row>
    <row r="16" spans="1:9" ht="15" customHeight="1" x14ac:dyDescent="0.2">
      <c r="C16" s="17" t="s">
        <v>23</v>
      </c>
      <c r="D16" s="13"/>
      <c r="E16" s="65">
        <v>107.31718979999999</v>
      </c>
      <c r="F16" s="14"/>
      <c r="G16" s="15">
        <f t="shared" si="0"/>
        <v>0.79373907626704276</v>
      </c>
      <c r="H16" s="16"/>
      <c r="I16" s="15">
        <f t="shared" si="1"/>
        <v>1.858083226691619</v>
      </c>
    </row>
    <row r="17" spans="3:9" ht="15" customHeight="1" x14ac:dyDescent="0.2">
      <c r="C17" s="18" t="s">
        <v>15</v>
      </c>
      <c r="D17" s="19"/>
      <c r="E17" s="66">
        <v>299.72934591000001</v>
      </c>
      <c r="F17" s="20"/>
      <c r="G17" s="15">
        <f t="shared" si="0"/>
        <v>2.2168572862940206</v>
      </c>
      <c r="H17" s="21"/>
      <c r="I17" s="8">
        <f t="shared" si="1"/>
        <v>4.0749405129856395</v>
      </c>
    </row>
    <row r="18" spans="3:9" ht="15" customHeight="1" x14ac:dyDescent="0.2">
      <c r="C18" s="17" t="s">
        <v>16</v>
      </c>
      <c r="D18" s="13"/>
      <c r="E18" s="65">
        <v>404.66455330999997</v>
      </c>
      <c r="F18" s="14"/>
      <c r="G18" s="39">
        <f t="shared" si="0"/>
        <v>2.9929787515018855</v>
      </c>
      <c r="H18" s="16"/>
      <c r="I18" s="15">
        <f t="shared" si="1"/>
        <v>7.0679192644875251</v>
      </c>
    </row>
    <row r="19" spans="3:9" ht="15" customHeight="1" x14ac:dyDescent="0.2">
      <c r="C19" s="17" t="s">
        <v>17</v>
      </c>
      <c r="D19" s="13"/>
      <c r="E19" s="65">
        <v>543.06774547999999</v>
      </c>
      <c r="F19" s="14"/>
      <c r="G19" s="15">
        <f t="shared" si="0"/>
        <v>4.0166360249560009</v>
      </c>
      <c r="H19" s="16"/>
      <c r="I19" s="15">
        <f t="shared" si="1"/>
        <v>11.084555289443525</v>
      </c>
    </row>
    <row r="20" spans="3:9" ht="15" customHeight="1" x14ac:dyDescent="0.2">
      <c r="C20" s="17" t="s">
        <v>22</v>
      </c>
      <c r="D20" s="13"/>
      <c r="E20" s="65">
        <v>1057.2469301799999</v>
      </c>
      <c r="F20" s="14"/>
      <c r="G20" s="15">
        <f t="shared" si="0"/>
        <v>7.8196065636004928</v>
      </c>
      <c r="H20" s="16"/>
      <c r="I20" s="15">
        <f t="shared" si="1"/>
        <v>18.904161853044016</v>
      </c>
    </row>
    <row r="21" spans="3:9" ht="15" customHeight="1" x14ac:dyDescent="0.2">
      <c r="C21" s="17" t="s">
        <v>24</v>
      </c>
      <c r="D21" s="13"/>
      <c r="E21" s="65">
        <v>540.30472157999998</v>
      </c>
      <c r="F21" s="14"/>
      <c r="G21" s="15">
        <f t="shared" si="0"/>
        <v>3.996200155901128</v>
      </c>
      <c r="H21" s="16"/>
      <c r="I21" s="15">
        <f t="shared" si="1"/>
        <v>22.900362008945145</v>
      </c>
    </row>
    <row r="22" spans="3:9" ht="15" customHeight="1" x14ac:dyDescent="0.2">
      <c r="C22" s="22" t="s">
        <v>25</v>
      </c>
      <c r="D22" s="23"/>
      <c r="E22" s="66">
        <v>202.61509043000001</v>
      </c>
      <c r="F22" s="20"/>
      <c r="G22" s="15">
        <f t="shared" si="0"/>
        <v>1.4985811221425736</v>
      </c>
      <c r="H22" s="21"/>
      <c r="I22" s="8">
        <f t="shared" si="1"/>
        <v>24.398943131087719</v>
      </c>
    </row>
    <row r="23" spans="3:9" ht="15" customHeight="1" x14ac:dyDescent="0.2">
      <c r="C23" s="17" t="s">
        <v>31</v>
      </c>
      <c r="D23" s="13"/>
      <c r="E23" s="65">
        <v>260.28544420999998</v>
      </c>
      <c r="F23" s="14"/>
      <c r="G23" s="39">
        <f t="shared" si="0"/>
        <v>1.9251224192324339</v>
      </c>
      <c r="H23" s="16"/>
      <c r="I23" s="15">
        <f t="shared" si="1"/>
        <v>26.324065550320153</v>
      </c>
    </row>
    <row r="24" spans="3:9" ht="15" customHeight="1" x14ac:dyDescent="0.2">
      <c r="C24" s="17" t="s">
        <v>32</v>
      </c>
      <c r="D24" s="13"/>
      <c r="E24" s="65">
        <v>374.00563754000001</v>
      </c>
      <c r="F24" s="14"/>
      <c r="G24" s="15">
        <f t="shared" si="0"/>
        <v>2.7662193709405725</v>
      </c>
      <c r="H24" s="16"/>
      <c r="I24" s="15">
        <f t="shared" si="1"/>
        <v>29.090284921260725</v>
      </c>
    </row>
    <row r="25" spans="3:9" ht="15" customHeight="1" x14ac:dyDescent="0.2">
      <c r="C25" s="17" t="s">
        <v>26</v>
      </c>
      <c r="D25" s="13"/>
      <c r="E25" s="65">
        <v>1594.5165982200001</v>
      </c>
      <c r="F25" s="14"/>
      <c r="G25" s="15">
        <f t="shared" si="0"/>
        <v>11.793358865641954</v>
      </c>
      <c r="H25" s="16"/>
      <c r="I25" s="15">
        <f t="shared" si="1"/>
        <v>40.883643786902681</v>
      </c>
    </row>
    <row r="26" spans="3:9" ht="15" customHeight="1" x14ac:dyDescent="0.2">
      <c r="C26" s="17" t="s">
        <v>18</v>
      </c>
      <c r="D26" s="13"/>
      <c r="E26" s="65">
        <v>1151.07205896</v>
      </c>
      <c r="F26" s="14"/>
      <c r="G26" s="15">
        <f t="shared" si="0"/>
        <v>8.513555698750821</v>
      </c>
      <c r="H26" s="16"/>
      <c r="I26" s="15">
        <f t="shared" si="1"/>
        <v>49.397199485653502</v>
      </c>
    </row>
    <row r="27" spans="3:9" ht="15" customHeight="1" x14ac:dyDescent="0.2">
      <c r="C27" s="22" t="s">
        <v>19</v>
      </c>
      <c r="D27" s="23"/>
      <c r="E27" s="66">
        <v>628.80416286000002</v>
      </c>
      <c r="F27" s="20"/>
      <c r="G27" s="8">
        <f t="shared" si="0"/>
        <v>4.6507594571896584</v>
      </c>
      <c r="H27" s="21"/>
      <c r="I27" s="8">
        <f t="shared" si="1"/>
        <v>54.047958942843159</v>
      </c>
    </row>
    <row r="28" spans="3:9" ht="15" customHeight="1" x14ac:dyDescent="0.2">
      <c r="C28" s="17" t="s">
        <v>20</v>
      </c>
      <c r="D28" s="13"/>
      <c r="E28" s="65">
        <v>444.33352809000002</v>
      </c>
      <c r="F28" s="14"/>
      <c r="G28" s="15">
        <f t="shared" si="0"/>
        <v>3.2863783034004932</v>
      </c>
      <c r="H28" s="16"/>
      <c r="I28" s="15">
        <f t="shared" si="1"/>
        <v>57.334337246243649</v>
      </c>
    </row>
    <row r="29" spans="3:9" ht="15" customHeight="1" x14ac:dyDescent="0.2">
      <c r="C29" s="17" t="s">
        <v>1</v>
      </c>
      <c r="D29" s="13"/>
      <c r="E29" s="65">
        <v>1484.8274375399999</v>
      </c>
      <c r="F29" s="14"/>
      <c r="G29" s="15">
        <f t="shared" si="0"/>
        <v>10.982076225489831</v>
      </c>
      <c r="H29" s="16"/>
      <c r="I29" s="15">
        <f t="shared" si="1"/>
        <v>68.316413471733483</v>
      </c>
    </row>
    <row r="30" spans="3:9" ht="15" customHeight="1" x14ac:dyDescent="0.2">
      <c r="C30" s="17" t="s">
        <v>2</v>
      </c>
      <c r="D30" s="13"/>
      <c r="E30" s="65">
        <v>1080.78268192</v>
      </c>
      <c r="F30" s="14"/>
      <c r="G30" s="15">
        <f t="shared" si="0"/>
        <v>7.9936816197976688</v>
      </c>
      <c r="H30" s="16"/>
      <c r="I30" s="15">
        <f t="shared" si="1"/>
        <v>76.310095091531153</v>
      </c>
    </row>
    <row r="31" spans="3:9" ht="15" customHeight="1" x14ac:dyDescent="0.2">
      <c r="C31" s="17" t="s">
        <v>21</v>
      </c>
      <c r="D31" s="13"/>
      <c r="E31" s="65">
        <v>407.21744581000002</v>
      </c>
      <c r="F31" s="14"/>
      <c r="G31" s="15">
        <f t="shared" si="0"/>
        <v>3.0118604473283921</v>
      </c>
      <c r="H31" s="16"/>
      <c r="I31" s="15">
        <f t="shared" si="1"/>
        <v>79.321955538859541</v>
      </c>
    </row>
    <row r="32" spans="3:9" ht="15" customHeight="1" x14ac:dyDescent="0.2">
      <c r="C32" s="17" t="s">
        <v>28</v>
      </c>
      <c r="D32" s="13"/>
      <c r="E32" s="65">
        <v>475.73206059</v>
      </c>
      <c r="F32" s="14"/>
      <c r="G32" s="15">
        <f t="shared" si="0"/>
        <v>3.5186080349946267</v>
      </c>
      <c r="H32" s="16"/>
      <c r="I32" s="15">
        <f t="shared" si="1"/>
        <v>82.840563573854169</v>
      </c>
    </row>
    <row r="33" spans="3:9" ht="15" customHeight="1" x14ac:dyDescent="0.2">
      <c r="C33" s="12" t="s">
        <v>29</v>
      </c>
      <c r="D33" s="13"/>
      <c r="E33" s="65">
        <v>2320.0350730700002</v>
      </c>
      <c r="F33" s="14"/>
      <c r="G33" s="15">
        <f t="shared" si="0"/>
        <v>17.159436426145806</v>
      </c>
      <c r="H33" s="16"/>
      <c r="I33" s="15">
        <f>I32+G33</f>
        <v>99.999999999999972</v>
      </c>
    </row>
    <row r="34" spans="3:9" ht="17.100000000000001" customHeight="1" x14ac:dyDescent="0.2">
      <c r="C34" s="53" t="s">
        <v>11</v>
      </c>
      <c r="D34" s="53"/>
      <c r="E34" s="214">
        <v>13520.461951390003</v>
      </c>
      <c r="F34" s="54"/>
      <c r="G34" s="55">
        <f>(E34/E$34)*100</f>
        <v>100</v>
      </c>
      <c r="H34" s="56"/>
      <c r="I34" s="57"/>
    </row>
    <row r="35" spans="3:9" ht="5.0999999999999996" customHeight="1" x14ac:dyDescent="0.2"/>
    <row r="36" spans="3:9" ht="12.95" customHeight="1" x14ac:dyDescent="0.2"/>
  </sheetData>
  <mergeCells count="8">
    <mergeCell ref="C2:I2"/>
    <mergeCell ref="E7:I7"/>
    <mergeCell ref="G9:I9"/>
    <mergeCell ref="C4:I4"/>
    <mergeCell ref="C5:I5"/>
    <mergeCell ref="C7:C9"/>
    <mergeCell ref="E9:E10"/>
    <mergeCell ref="C10:C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191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9396</v>
      </c>
      <c r="F13" s="14"/>
      <c r="G13" s="15">
        <f>(E13/E$34)*100</f>
        <v>1.2420406161557813</v>
      </c>
      <c r="H13" s="16"/>
      <c r="I13" s="15">
        <f>G13</f>
        <v>1.2420406161557813</v>
      </c>
      <c r="J13" s="27"/>
      <c r="K13" s="65">
        <v>-26.121280160000001</v>
      </c>
      <c r="L13" s="14"/>
      <c r="M13" s="15">
        <f>(K13/K$34)*100</f>
        <v>-0.24852898379408117</v>
      </c>
      <c r="N13" s="16"/>
      <c r="O13" s="15">
        <f>M13</f>
        <v>-0.24852898379408117</v>
      </c>
      <c r="P13" s="27"/>
      <c r="Q13" s="14">
        <v>-2780.0425883354619</v>
      </c>
    </row>
    <row r="14" spans="1:17" ht="15" customHeight="1" x14ac:dyDescent="0.2">
      <c r="C14" s="17" t="s">
        <v>14</v>
      </c>
      <c r="D14" s="13"/>
      <c r="E14" s="211">
        <v>44520</v>
      </c>
      <c r="F14" s="14"/>
      <c r="G14" s="15">
        <f t="shared" ref="G14:G33" si="0">(E14/E$34)*100</f>
        <v>5.8850200331263709</v>
      </c>
      <c r="H14" s="16"/>
      <c r="I14" s="15">
        <f t="shared" ref="I14:I32" si="1">I13+G14</f>
        <v>7.1270606492821518</v>
      </c>
      <c r="J14" s="28"/>
      <c r="K14" s="65">
        <v>-28.454611620000001</v>
      </c>
      <c r="L14" s="14"/>
      <c r="M14" s="15">
        <f t="shared" ref="M14:M33" si="2">(K14/K$34)*100</f>
        <v>-0.27072929300773801</v>
      </c>
      <c r="N14" s="16"/>
      <c r="O14" s="15">
        <f t="shared" ref="O14:O32" si="3">O13+M14</f>
        <v>-0.51925827680181924</v>
      </c>
      <c r="P14" s="28"/>
      <c r="Q14" s="14">
        <v>-639.14221967654987</v>
      </c>
    </row>
    <row r="15" spans="1:17" ht="15" customHeight="1" x14ac:dyDescent="0.2">
      <c r="C15" s="17" t="s">
        <v>27</v>
      </c>
      <c r="D15" s="13"/>
      <c r="E15" s="211">
        <v>117658</v>
      </c>
      <c r="F15" s="14"/>
      <c r="G15" s="15">
        <f t="shared" si="0"/>
        <v>15.553002853943902</v>
      </c>
      <c r="H15" s="16"/>
      <c r="I15" s="15">
        <f t="shared" si="1"/>
        <v>22.680063503226052</v>
      </c>
      <c r="J15" s="28"/>
      <c r="K15" s="65">
        <v>-90.529467170000004</v>
      </c>
      <c r="L15" s="14"/>
      <c r="M15" s="15">
        <f t="shared" si="2"/>
        <v>-0.86133590472465327</v>
      </c>
      <c r="N15" s="16"/>
      <c r="O15" s="15">
        <f t="shared" si="3"/>
        <v>-1.3805941815264724</v>
      </c>
      <c r="P15" s="28"/>
      <c r="Q15" s="14">
        <v>-769.42891405599278</v>
      </c>
    </row>
    <row r="16" spans="1:17" ht="15" customHeight="1" x14ac:dyDescent="0.2">
      <c r="C16" s="17" t="s">
        <v>23</v>
      </c>
      <c r="D16" s="13"/>
      <c r="E16" s="211">
        <v>98726</v>
      </c>
      <c r="F16" s="14"/>
      <c r="G16" s="15">
        <f t="shared" si="0"/>
        <v>13.050415269326912</v>
      </c>
      <c r="H16" s="16"/>
      <c r="I16" s="15">
        <f t="shared" si="1"/>
        <v>35.730478772552964</v>
      </c>
      <c r="J16" s="28"/>
      <c r="K16" s="65">
        <v>-26.638346649999999</v>
      </c>
      <c r="L16" s="14"/>
      <c r="M16" s="15">
        <f t="shared" si="2"/>
        <v>-0.25344857458467551</v>
      </c>
      <c r="N16" s="16"/>
      <c r="O16" s="15">
        <f t="shared" si="3"/>
        <v>-1.6340427561111479</v>
      </c>
      <c r="P16" s="28"/>
      <c r="Q16" s="14">
        <v>-269.82098585985455</v>
      </c>
    </row>
    <row r="17" spans="3:17" ht="15" customHeight="1" x14ac:dyDescent="0.2">
      <c r="C17" s="18" t="s">
        <v>15</v>
      </c>
      <c r="D17" s="23"/>
      <c r="E17" s="212">
        <v>156673</v>
      </c>
      <c r="F17" s="20"/>
      <c r="G17" s="8">
        <f t="shared" si="0"/>
        <v>20.71032667677466</v>
      </c>
      <c r="H17" s="21"/>
      <c r="I17" s="8">
        <f t="shared" si="1"/>
        <v>56.440805449327627</v>
      </c>
      <c r="J17" s="29"/>
      <c r="K17" s="66">
        <v>60.744886610000002</v>
      </c>
      <c r="L17" s="20"/>
      <c r="M17" s="8">
        <f t="shared" si="2"/>
        <v>0.57795272082369442</v>
      </c>
      <c r="N17" s="21"/>
      <c r="O17" s="8">
        <f t="shared" si="3"/>
        <v>-1.0560900352874536</v>
      </c>
      <c r="P17" s="29"/>
      <c r="Q17" s="20">
        <v>387.71764509519829</v>
      </c>
    </row>
    <row r="18" spans="3:17" ht="15" customHeight="1" x14ac:dyDescent="0.2">
      <c r="C18" s="17" t="s">
        <v>16</v>
      </c>
      <c r="D18" s="13"/>
      <c r="E18" s="211">
        <v>110606</v>
      </c>
      <c r="F18" s="14"/>
      <c r="G18" s="15">
        <f t="shared" si="0"/>
        <v>14.620811450673301</v>
      </c>
      <c r="H18" s="16"/>
      <c r="I18" s="15">
        <f t="shared" si="1"/>
        <v>71.061616900000928</v>
      </c>
      <c r="J18" s="28"/>
      <c r="K18" s="65">
        <v>187.9116866</v>
      </c>
      <c r="L18" s="14"/>
      <c r="M18" s="15">
        <f t="shared" si="2"/>
        <v>1.7878718128541315</v>
      </c>
      <c r="N18" s="16"/>
      <c r="O18" s="15">
        <f t="shared" si="3"/>
        <v>0.73178177756667795</v>
      </c>
      <c r="P18" s="28"/>
      <c r="Q18" s="14">
        <v>1698.9285083991826</v>
      </c>
    </row>
    <row r="19" spans="3:17" ht="15" customHeight="1" x14ac:dyDescent="0.2">
      <c r="C19" s="17" t="s">
        <v>17</v>
      </c>
      <c r="D19" s="13"/>
      <c r="E19" s="211">
        <v>84393</v>
      </c>
      <c r="F19" s="14"/>
      <c r="G19" s="15">
        <f t="shared" si="0"/>
        <v>11.155761357943257</v>
      </c>
      <c r="H19" s="16"/>
      <c r="I19" s="15">
        <f t="shared" si="1"/>
        <v>82.217378257944191</v>
      </c>
      <c r="J19" s="28"/>
      <c r="K19" s="65">
        <v>462.40861459000001</v>
      </c>
      <c r="L19" s="14"/>
      <c r="M19" s="15">
        <f t="shared" si="2"/>
        <v>4.3995524866221425</v>
      </c>
      <c r="N19" s="16"/>
      <c r="O19" s="15">
        <f t="shared" si="3"/>
        <v>5.1313342641888209</v>
      </c>
      <c r="P19" s="28"/>
      <c r="Q19" s="14">
        <v>5479.2294928489337</v>
      </c>
    </row>
    <row r="20" spans="3:17" ht="15" customHeight="1" x14ac:dyDescent="0.2">
      <c r="C20" s="17" t="s">
        <v>22</v>
      </c>
      <c r="D20" s="13"/>
      <c r="E20" s="211">
        <v>78722</v>
      </c>
      <c r="F20" s="14"/>
      <c r="G20" s="15">
        <f t="shared" si="0"/>
        <v>10.406121901342635</v>
      </c>
      <c r="H20" s="16"/>
      <c r="I20" s="15">
        <f t="shared" si="1"/>
        <v>92.62350015928682</v>
      </c>
      <c r="J20" s="28"/>
      <c r="K20" s="65">
        <v>881.27502757000002</v>
      </c>
      <c r="L20" s="14"/>
      <c r="M20" s="15">
        <f t="shared" si="2"/>
        <v>8.3848259236722242</v>
      </c>
      <c r="N20" s="16"/>
      <c r="O20" s="15">
        <f t="shared" si="3"/>
        <v>13.516160187861045</v>
      </c>
      <c r="P20" s="28"/>
      <c r="Q20" s="14">
        <v>11194.774365107594</v>
      </c>
    </row>
    <row r="21" spans="3:17" ht="15" customHeight="1" x14ac:dyDescent="0.2">
      <c r="C21" s="17" t="s">
        <v>24</v>
      </c>
      <c r="D21" s="13"/>
      <c r="E21" s="211">
        <v>20207</v>
      </c>
      <c r="F21" s="14"/>
      <c r="G21" s="15">
        <f t="shared" si="0"/>
        <v>2.6711275788271469</v>
      </c>
      <c r="H21" s="16"/>
      <c r="I21" s="15">
        <f t="shared" si="1"/>
        <v>95.294627738113974</v>
      </c>
      <c r="J21" s="28"/>
      <c r="K21" s="65">
        <v>528.45150765000005</v>
      </c>
      <c r="L21" s="14"/>
      <c r="M21" s="15">
        <f t="shared" si="2"/>
        <v>5.0279126970898282</v>
      </c>
      <c r="N21" s="16"/>
      <c r="O21" s="15">
        <f t="shared" si="3"/>
        <v>18.544072884950872</v>
      </c>
      <c r="P21" s="28"/>
      <c r="Q21" s="14">
        <v>26151.903184540013</v>
      </c>
    </row>
    <row r="22" spans="3:17" ht="15" customHeight="1" x14ac:dyDescent="0.2">
      <c r="C22" s="22" t="s">
        <v>25</v>
      </c>
      <c r="D22" s="23"/>
      <c r="E22" s="212">
        <v>5658</v>
      </c>
      <c r="F22" s="20"/>
      <c r="G22" s="8">
        <f t="shared" si="0"/>
        <v>0.74792100960083119</v>
      </c>
      <c r="H22" s="21"/>
      <c r="I22" s="8">
        <f t="shared" si="1"/>
        <v>96.042548747714804</v>
      </c>
      <c r="J22" s="29"/>
      <c r="K22" s="66">
        <v>234.70847864000001</v>
      </c>
      <c r="L22" s="20"/>
      <c r="M22" s="8">
        <f t="shared" si="2"/>
        <v>2.2331164218198869</v>
      </c>
      <c r="N22" s="21"/>
      <c r="O22" s="8">
        <f t="shared" si="3"/>
        <v>20.777189306770758</v>
      </c>
      <c r="P22" s="29"/>
      <c r="Q22" s="20">
        <v>41482.587246376817</v>
      </c>
    </row>
    <row r="23" spans="3:17" ht="15" customHeight="1" x14ac:dyDescent="0.2">
      <c r="C23" s="17" t="s">
        <v>31</v>
      </c>
      <c r="D23" s="13"/>
      <c r="E23" s="211">
        <v>5009</v>
      </c>
      <c r="F23" s="14"/>
      <c r="G23" s="15">
        <f t="shared" si="0"/>
        <v>0.6621308478420932</v>
      </c>
      <c r="H23" s="16"/>
      <c r="I23" s="15">
        <f t="shared" si="1"/>
        <v>96.704679595556897</v>
      </c>
      <c r="J23" s="28"/>
      <c r="K23" s="65">
        <v>241.18411176000001</v>
      </c>
      <c r="L23" s="14"/>
      <c r="M23" s="15">
        <f t="shared" si="2"/>
        <v>2.2947283531218363</v>
      </c>
      <c r="N23" s="16"/>
      <c r="O23" s="15">
        <f t="shared" si="3"/>
        <v>23.071917659892595</v>
      </c>
      <c r="P23" s="28"/>
      <c r="Q23" s="14">
        <v>48150.15207825914</v>
      </c>
    </row>
    <row r="24" spans="3:17" ht="15" customHeight="1" x14ac:dyDescent="0.2">
      <c r="C24" s="17" t="s">
        <v>32</v>
      </c>
      <c r="D24" s="13"/>
      <c r="E24" s="211">
        <v>5426</v>
      </c>
      <c r="F24" s="14"/>
      <c r="G24" s="15">
        <f t="shared" si="0"/>
        <v>0.71725334006612051</v>
      </c>
      <c r="H24" s="16"/>
      <c r="I24" s="15">
        <f t="shared" si="1"/>
        <v>97.421932935623019</v>
      </c>
      <c r="J24" s="28"/>
      <c r="K24" s="65">
        <v>274.46164807000002</v>
      </c>
      <c r="L24" s="14"/>
      <c r="M24" s="15">
        <f t="shared" si="2"/>
        <v>2.6113450055843606</v>
      </c>
      <c r="N24" s="16"/>
      <c r="O24" s="15">
        <f t="shared" si="3"/>
        <v>25.683262665476956</v>
      </c>
      <c r="P24" s="28"/>
      <c r="Q24" s="14">
        <v>50582.684863619615</v>
      </c>
    </row>
    <row r="25" spans="3:17" ht="15" customHeight="1" x14ac:dyDescent="0.2">
      <c r="C25" s="17" t="s">
        <v>26</v>
      </c>
      <c r="D25" s="13"/>
      <c r="E25" s="211">
        <v>11069</v>
      </c>
      <c r="F25" s="14"/>
      <c r="G25" s="15">
        <f t="shared" si="0"/>
        <v>1.4631915262056558</v>
      </c>
      <c r="H25" s="16"/>
      <c r="I25" s="15">
        <f t="shared" si="1"/>
        <v>98.885124461828681</v>
      </c>
      <c r="J25" s="28"/>
      <c r="K25" s="65">
        <v>662.21322189</v>
      </c>
      <c r="L25" s="14"/>
      <c r="M25" s="15">
        <f t="shared" si="2"/>
        <v>6.3005786118916651</v>
      </c>
      <c r="N25" s="16"/>
      <c r="O25" s="15">
        <f t="shared" si="3"/>
        <v>31.983841277368622</v>
      </c>
      <c r="P25" s="28"/>
      <c r="Q25" s="14">
        <v>59825.930245731317</v>
      </c>
    </row>
    <row r="26" spans="3:17" ht="15" customHeight="1" x14ac:dyDescent="0.2">
      <c r="C26" s="17" t="s">
        <v>18</v>
      </c>
      <c r="D26" s="13"/>
      <c r="E26" s="211">
        <v>4216</v>
      </c>
      <c r="F26" s="14"/>
      <c r="G26" s="15">
        <f t="shared" si="0"/>
        <v>0.55730558085491411</v>
      </c>
      <c r="H26" s="16"/>
      <c r="I26" s="15">
        <f t="shared" si="1"/>
        <v>99.442430042683597</v>
      </c>
      <c r="J26" s="28"/>
      <c r="K26" s="65">
        <v>698.16797382000004</v>
      </c>
      <c r="L26" s="14"/>
      <c r="M26" s="15">
        <f t="shared" si="2"/>
        <v>6.642667433917115</v>
      </c>
      <c r="N26" s="16"/>
      <c r="O26" s="15">
        <f t="shared" si="3"/>
        <v>38.626508711285737</v>
      </c>
      <c r="P26" s="28"/>
      <c r="Q26" s="14">
        <v>165599.61428368124</v>
      </c>
    </row>
    <row r="27" spans="3:17" ht="15" customHeight="1" x14ac:dyDescent="0.2">
      <c r="C27" s="22" t="s">
        <v>19</v>
      </c>
      <c r="D27" s="23"/>
      <c r="E27" s="212">
        <v>1377</v>
      </c>
      <c r="F27" s="20"/>
      <c r="G27" s="8">
        <f t="shared" si="0"/>
        <v>0.18202319374696793</v>
      </c>
      <c r="H27" s="21"/>
      <c r="I27" s="8">
        <f t="shared" si="1"/>
        <v>99.624453236430568</v>
      </c>
      <c r="J27" s="29"/>
      <c r="K27" s="66">
        <v>417.81415063999998</v>
      </c>
      <c r="L27" s="20"/>
      <c r="M27" s="8">
        <f t="shared" si="2"/>
        <v>3.9752617650170454</v>
      </c>
      <c r="N27" s="21"/>
      <c r="O27" s="8">
        <f t="shared" si="3"/>
        <v>42.601770476302782</v>
      </c>
      <c r="P27" s="29"/>
      <c r="Q27" s="20">
        <v>303423.4935657226</v>
      </c>
    </row>
    <row r="28" spans="3:17" ht="15" customHeight="1" x14ac:dyDescent="0.2">
      <c r="C28" s="17" t="s">
        <v>20</v>
      </c>
      <c r="D28" s="13"/>
      <c r="E28" s="211">
        <v>727</v>
      </c>
      <c r="F28" s="14"/>
      <c r="G28" s="15">
        <f t="shared" si="0"/>
        <v>9.6100843757476906E-2</v>
      </c>
      <c r="H28" s="16"/>
      <c r="I28" s="15">
        <f t="shared" si="1"/>
        <v>99.720554080188052</v>
      </c>
      <c r="J28" s="28"/>
      <c r="K28" s="65">
        <v>322.29125216</v>
      </c>
      <c r="L28" s="14"/>
      <c r="M28" s="15">
        <f t="shared" si="2"/>
        <v>3.0664162282407359</v>
      </c>
      <c r="N28" s="16"/>
      <c r="O28" s="15">
        <f t="shared" si="3"/>
        <v>45.668186704543515</v>
      </c>
      <c r="P28" s="28"/>
      <c r="Q28" s="14">
        <v>443316.71548830817</v>
      </c>
    </row>
    <row r="29" spans="3:17" ht="15" customHeight="1" x14ac:dyDescent="0.2">
      <c r="C29" s="17" t="s">
        <v>1</v>
      </c>
      <c r="D29" s="13"/>
      <c r="E29" s="211">
        <v>1272</v>
      </c>
      <c r="F29" s="14"/>
      <c r="G29" s="15">
        <f t="shared" si="0"/>
        <v>0.16814342951789629</v>
      </c>
      <c r="H29" s="16"/>
      <c r="I29" s="15">
        <f t="shared" si="1"/>
        <v>99.888697509705949</v>
      </c>
      <c r="J29" s="28"/>
      <c r="K29" s="65">
        <v>1375.05834951</v>
      </c>
      <c r="L29" s="14"/>
      <c r="M29" s="15">
        <f t="shared" si="2"/>
        <v>13.082890737667688</v>
      </c>
      <c r="N29" s="16"/>
      <c r="O29" s="15">
        <f t="shared" si="3"/>
        <v>58.751077442211205</v>
      </c>
      <c r="P29" s="28"/>
      <c r="Q29" s="14">
        <v>1081020.7150235849</v>
      </c>
    </row>
    <row r="30" spans="3:17" ht="15" customHeight="1" x14ac:dyDescent="0.2">
      <c r="C30" s="17" t="s">
        <v>2</v>
      </c>
      <c r="D30" s="13"/>
      <c r="E30" s="211">
        <v>441</v>
      </c>
      <c r="F30" s="14"/>
      <c r="G30" s="15">
        <f t="shared" si="0"/>
        <v>5.8295009762100843E-2</v>
      </c>
      <c r="H30" s="16"/>
      <c r="I30" s="15">
        <f t="shared" si="1"/>
        <v>99.946992519468054</v>
      </c>
      <c r="J30" s="28"/>
      <c r="K30" s="65">
        <v>1021.69585225</v>
      </c>
      <c r="L30" s="14"/>
      <c r="M30" s="15">
        <f t="shared" si="2"/>
        <v>9.7208494511365551</v>
      </c>
      <c r="N30" s="16"/>
      <c r="O30" s="15">
        <f t="shared" si="3"/>
        <v>68.471926893347757</v>
      </c>
      <c r="P30" s="28"/>
      <c r="Q30" s="14">
        <v>2316770.6400226755</v>
      </c>
    </row>
    <row r="31" spans="3:17" ht="15" customHeight="1" x14ac:dyDescent="0.2">
      <c r="C31" s="17" t="s">
        <v>21</v>
      </c>
      <c r="D31" s="13"/>
      <c r="E31" s="211">
        <v>126</v>
      </c>
      <c r="F31" s="14"/>
      <c r="G31" s="15">
        <f t="shared" si="0"/>
        <v>1.6655717074885952E-2</v>
      </c>
      <c r="H31" s="16"/>
      <c r="I31" s="15">
        <f t="shared" si="1"/>
        <v>99.963648236542937</v>
      </c>
      <c r="J31" s="28"/>
      <c r="K31" s="65">
        <v>205.33514943</v>
      </c>
      <c r="L31" s="14"/>
      <c r="M31" s="15">
        <f t="shared" si="2"/>
        <v>1.9536460584037358</v>
      </c>
      <c r="N31" s="16"/>
      <c r="O31" s="15">
        <f t="shared" si="3"/>
        <v>70.425572951751491</v>
      </c>
      <c r="P31" s="28"/>
      <c r="Q31" s="14">
        <v>1629644.043095238</v>
      </c>
    </row>
    <row r="32" spans="3:17" ht="15" customHeight="1" x14ac:dyDescent="0.2">
      <c r="C32" s="17" t="s">
        <v>28</v>
      </c>
      <c r="D32" s="13"/>
      <c r="E32" s="211">
        <v>84</v>
      </c>
      <c r="F32" s="14"/>
      <c r="G32" s="15">
        <f t="shared" si="0"/>
        <v>1.1103811383257304E-2</v>
      </c>
      <c r="H32" s="16"/>
      <c r="I32" s="15">
        <f t="shared" si="1"/>
        <v>99.974752047926188</v>
      </c>
      <c r="J32" s="28"/>
      <c r="K32" s="65">
        <v>384.2312829</v>
      </c>
      <c r="L32" s="14"/>
      <c r="M32" s="15">
        <f t="shared" si="2"/>
        <v>3.6557400592970448</v>
      </c>
      <c r="N32" s="16"/>
      <c r="O32" s="15">
        <f t="shared" si="3"/>
        <v>74.081313011048536</v>
      </c>
      <c r="P32" s="28"/>
      <c r="Q32" s="14">
        <v>4574181.9392857142</v>
      </c>
    </row>
    <row r="33" spans="3:17" ht="15" customHeight="1" x14ac:dyDescent="0.2">
      <c r="C33" s="12" t="s">
        <v>29</v>
      </c>
      <c r="D33" s="13"/>
      <c r="E33" s="211">
        <v>191</v>
      </c>
      <c r="F33" s="14"/>
      <c r="G33" s="15">
        <f t="shared" si="0"/>
        <v>2.5247952073835057E-2</v>
      </c>
      <c r="H33" s="16"/>
      <c r="I33" s="15">
        <f>I32+G33</f>
        <v>100.00000000000003</v>
      </c>
      <c r="J33" s="28"/>
      <c r="K33" s="65">
        <v>2724.1461896400001</v>
      </c>
      <c r="L33" s="14"/>
      <c r="M33" s="15">
        <f t="shared" si="2"/>
        <v>25.918686988951446</v>
      </c>
      <c r="N33" s="16"/>
      <c r="O33" s="15">
        <f>O32+M33</f>
        <v>99.999999999999986</v>
      </c>
      <c r="P33" s="28"/>
      <c r="Q33" s="14">
        <v>14262545.495497381</v>
      </c>
    </row>
    <row r="34" spans="3:17" ht="17.100000000000001" customHeight="1" x14ac:dyDescent="0.2">
      <c r="C34" s="53" t="s">
        <v>11</v>
      </c>
      <c r="D34" s="53"/>
      <c r="E34" s="213">
        <v>756497</v>
      </c>
      <c r="F34" s="54"/>
      <c r="G34" s="55">
        <f>(E34/E$34)*100</f>
        <v>100</v>
      </c>
      <c r="H34" s="56"/>
      <c r="I34" s="57"/>
      <c r="J34" s="57"/>
      <c r="K34" s="214">
        <v>10510.355678130001</v>
      </c>
      <c r="L34" s="54"/>
      <c r="M34" s="55">
        <f>(K34/K$34)*100</f>
        <v>100</v>
      </c>
      <c r="N34" s="56"/>
      <c r="O34" s="57"/>
      <c r="P34" s="57"/>
      <c r="Q34" s="54">
        <v>13893.45321677416</v>
      </c>
    </row>
    <row r="35" spans="3:17" ht="5.0999999999999996" customHeight="1" x14ac:dyDescent="0.2"/>
    <row r="36" spans="3:17" ht="12.95" customHeight="1" x14ac:dyDescent="0.2"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</row>
  </sheetData>
  <mergeCells count="12">
    <mergeCell ref="C7:C9"/>
    <mergeCell ref="C10:C11"/>
    <mergeCell ref="K9:K10"/>
    <mergeCell ref="C2:Q2"/>
    <mergeCell ref="C4:Q4"/>
    <mergeCell ref="E7:I7"/>
    <mergeCell ref="K7:Q7"/>
    <mergeCell ref="C5:Q5"/>
    <mergeCell ref="Q9:Q10"/>
    <mergeCell ref="E9:E11"/>
    <mergeCell ref="G9:I9"/>
    <mergeCell ref="M9:O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192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432</v>
      </c>
      <c r="F13" s="14"/>
      <c r="G13" s="15">
        <f>(E13/E$34)*100</f>
        <v>0.10705629872672393</v>
      </c>
      <c r="H13" s="16"/>
      <c r="I13" s="15">
        <f>G13</f>
        <v>0.10705629872672393</v>
      </c>
      <c r="J13" s="27"/>
      <c r="K13" s="65">
        <v>10.222544259999999</v>
      </c>
      <c r="L13" s="14"/>
      <c r="M13" s="15">
        <f>(K13/K$34)*100</f>
        <v>6.1308477846087527E-2</v>
      </c>
      <c r="N13" s="16"/>
      <c r="O13" s="15">
        <f>M13</f>
        <v>6.1308477846087527E-2</v>
      </c>
      <c r="P13" s="27"/>
      <c r="Q13" s="14">
        <v>23663.296898148146</v>
      </c>
    </row>
    <row r="14" spans="1:17" ht="15" customHeight="1" x14ac:dyDescent="0.2">
      <c r="C14" s="17" t="s">
        <v>14</v>
      </c>
      <c r="D14" s="13"/>
      <c r="E14" s="211">
        <v>12019</v>
      </c>
      <c r="F14" s="14"/>
      <c r="G14" s="15">
        <f t="shared" ref="G14:G33" si="0">(E14/E$34)*100</f>
        <v>2.9784945703622565</v>
      </c>
      <c r="H14" s="16"/>
      <c r="I14" s="15">
        <f t="shared" ref="I14:I32" si="1">I13+G14</f>
        <v>3.0855508690889804</v>
      </c>
      <c r="J14" s="28"/>
      <c r="K14" s="65">
        <v>10.73540023</v>
      </c>
      <c r="L14" s="14"/>
      <c r="M14" s="15">
        <f t="shared" ref="M14:M33" si="2">(K14/K$34)*100</f>
        <v>6.4384269750262541E-2</v>
      </c>
      <c r="N14" s="16"/>
      <c r="O14" s="15">
        <f t="shared" ref="O14:O32" si="3">O13+M14</f>
        <v>0.12569274759635007</v>
      </c>
      <c r="P14" s="28"/>
      <c r="Q14" s="14">
        <v>893.20244862301365</v>
      </c>
    </row>
    <row r="15" spans="1:17" ht="15" customHeight="1" x14ac:dyDescent="0.2">
      <c r="C15" s="17" t="s">
        <v>27</v>
      </c>
      <c r="D15" s="13"/>
      <c r="E15" s="211">
        <v>46281</v>
      </c>
      <c r="F15" s="14"/>
      <c r="G15" s="15">
        <f t="shared" si="0"/>
        <v>11.469149447619237</v>
      </c>
      <c r="H15" s="16"/>
      <c r="I15" s="15">
        <f t="shared" si="1"/>
        <v>14.554700316708217</v>
      </c>
      <c r="J15" s="28"/>
      <c r="K15" s="65">
        <v>63.225065450000002</v>
      </c>
      <c r="L15" s="14"/>
      <c r="M15" s="15">
        <f t="shared" si="2"/>
        <v>0.37918471428156569</v>
      </c>
      <c r="N15" s="16"/>
      <c r="O15" s="15">
        <f t="shared" si="3"/>
        <v>0.50487746187791571</v>
      </c>
      <c r="P15" s="28"/>
      <c r="Q15" s="14">
        <v>1366.112777381647</v>
      </c>
    </row>
    <row r="16" spans="1:17" ht="15" customHeight="1" x14ac:dyDescent="0.2">
      <c r="C16" s="17" t="s">
        <v>23</v>
      </c>
      <c r="D16" s="13"/>
      <c r="E16" s="211">
        <v>49076</v>
      </c>
      <c r="F16" s="14"/>
      <c r="G16" s="15">
        <f t="shared" si="0"/>
        <v>12.161793787760889</v>
      </c>
      <c r="H16" s="16"/>
      <c r="I16" s="15">
        <f t="shared" si="1"/>
        <v>26.716494104469106</v>
      </c>
      <c r="J16" s="28"/>
      <c r="K16" s="65">
        <v>116.96045255</v>
      </c>
      <c r="L16" s="14"/>
      <c r="M16" s="15">
        <f t="shared" si="2"/>
        <v>0.70145622573514266</v>
      </c>
      <c r="N16" s="16"/>
      <c r="O16" s="15">
        <f t="shared" si="3"/>
        <v>1.2063336876130584</v>
      </c>
      <c r="P16" s="28"/>
      <c r="Q16" s="14">
        <v>2383.2515394490179</v>
      </c>
    </row>
    <row r="17" spans="3:17" ht="15" customHeight="1" x14ac:dyDescent="0.2">
      <c r="C17" s="18" t="s">
        <v>15</v>
      </c>
      <c r="D17" s="23"/>
      <c r="E17" s="212">
        <v>85412</v>
      </c>
      <c r="F17" s="20"/>
      <c r="G17" s="8">
        <f t="shared" si="0"/>
        <v>21.166418025108666</v>
      </c>
      <c r="H17" s="21"/>
      <c r="I17" s="8">
        <f t="shared" si="1"/>
        <v>47.882912129577775</v>
      </c>
      <c r="J17" s="29"/>
      <c r="K17" s="66">
        <v>342.32335128</v>
      </c>
      <c r="L17" s="20"/>
      <c r="M17" s="8">
        <f t="shared" si="2"/>
        <v>2.0530430648532425</v>
      </c>
      <c r="N17" s="21"/>
      <c r="O17" s="8">
        <f t="shared" si="3"/>
        <v>3.2593767524663009</v>
      </c>
      <c r="P17" s="29"/>
      <c r="Q17" s="20">
        <v>4007.9069835620285</v>
      </c>
    </row>
    <row r="18" spans="3:17" ht="15" customHeight="1" x14ac:dyDescent="0.2">
      <c r="C18" s="17" t="s">
        <v>16</v>
      </c>
      <c r="D18" s="13"/>
      <c r="E18" s="211">
        <v>65669</v>
      </c>
      <c r="F18" s="14"/>
      <c r="G18" s="15">
        <f t="shared" si="0"/>
        <v>16.273796483993596</v>
      </c>
      <c r="H18" s="16"/>
      <c r="I18" s="15">
        <f t="shared" si="1"/>
        <v>64.156708613571368</v>
      </c>
      <c r="J18" s="28"/>
      <c r="K18" s="65">
        <v>457.59733485999999</v>
      </c>
      <c r="L18" s="14"/>
      <c r="M18" s="15">
        <f t="shared" si="2"/>
        <v>2.7443848960838841</v>
      </c>
      <c r="N18" s="16"/>
      <c r="O18" s="15">
        <f t="shared" si="3"/>
        <v>6.003761648550185</v>
      </c>
      <c r="P18" s="28"/>
      <c r="Q18" s="14">
        <v>6968.23973046643</v>
      </c>
    </row>
    <row r="19" spans="3:17" ht="15" customHeight="1" x14ac:dyDescent="0.2">
      <c r="C19" s="17" t="s">
        <v>17</v>
      </c>
      <c r="D19" s="13"/>
      <c r="E19" s="211">
        <v>53731</v>
      </c>
      <c r="F19" s="14"/>
      <c r="G19" s="15">
        <f t="shared" si="0"/>
        <v>13.315374969642601</v>
      </c>
      <c r="H19" s="16"/>
      <c r="I19" s="15">
        <f t="shared" si="1"/>
        <v>77.472083583213973</v>
      </c>
      <c r="J19" s="28"/>
      <c r="K19" s="65">
        <v>748.61188633999996</v>
      </c>
      <c r="L19" s="14"/>
      <c r="M19" s="15">
        <f t="shared" si="2"/>
        <v>4.4897096145215105</v>
      </c>
      <c r="N19" s="16"/>
      <c r="O19" s="15">
        <f t="shared" si="3"/>
        <v>10.493471263071696</v>
      </c>
      <c r="P19" s="28"/>
      <c r="Q19" s="14">
        <v>13932.588009528949</v>
      </c>
    </row>
    <row r="20" spans="3:17" ht="15" customHeight="1" x14ac:dyDescent="0.2">
      <c r="C20" s="17" t="s">
        <v>22</v>
      </c>
      <c r="D20" s="13"/>
      <c r="E20" s="211">
        <v>53053</v>
      </c>
      <c r="F20" s="14"/>
      <c r="G20" s="15">
        <f t="shared" si="0"/>
        <v>13.147356056363158</v>
      </c>
      <c r="H20" s="16"/>
      <c r="I20" s="15">
        <f t="shared" si="1"/>
        <v>90.619439639577138</v>
      </c>
      <c r="J20" s="28"/>
      <c r="K20" s="65">
        <v>1354.29661093</v>
      </c>
      <c r="L20" s="14"/>
      <c r="M20" s="15">
        <f t="shared" si="2"/>
        <v>8.122230792692438</v>
      </c>
      <c r="N20" s="16"/>
      <c r="O20" s="15">
        <f t="shared" si="3"/>
        <v>18.615702055764132</v>
      </c>
      <c r="P20" s="28"/>
      <c r="Q20" s="14">
        <v>25527.239004957308</v>
      </c>
    </row>
    <row r="21" spans="3:17" ht="15" customHeight="1" x14ac:dyDescent="0.2">
      <c r="C21" s="17" t="s">
        <v>24</v>
      </c>
      <c r="D21" s="13"/>
      <c r="E21" s="211">
        <v>14431</v>
      </c>
      <c r="F21" s="14"/>
      <c r="G21" s="15">
        <f t="shared" si="0"/>
        <v>3.5762255715864653</v>
      </c>
      <c r="H21" s="16"/>
      <c r="I21" s="15">
        <f t="shared" si="1"/>
        <v>94.1956652111636</v>
      </c>
      <c r="J21" s="28"/>
      <c r="K21" s="65">
        <v>763.88338642999997</v>
      </c>
      <c r="L21" s="14"/>
      <c r="M21" s="15">
        <f t="shared" si="2"/>
        <v>4.5812985967876818</v>
      </c>
      <c r="N21" s="16"/>
      <c r="O21" s="15">
        <f t="shared" si="3"/>
        <v>23.197000652551814</v>
      </c>
      <c r="P21" s="28"/>
      <c r="Q21" s="14">
        <v>52933.503321322147</v>
      </c>
    </row>
    <row r="22" spans="3:17" ht="15" customHeight="1" x14ac:dyDescent="0.2">
      <c r="C22" s="22" t="s">
        <v>25</v>
      </c>
      <c r="D22" s="23"/>
      <c r="E22" s="212">
        <v>4154</v>
      </c>
      <c r="F22" s="20"/>
      <c r="G22" s="8">
        <f t="shared" si="0"/>
        <v>1.0294256132194703</v>
      </c>
      <c r="H22" s="21"/>
      <c r="I22" s="8">
        <f t="shared" si="1"/>
        <v>95.225090824383074</v>
      </c>
      <c r="J22" s="29"/>
      <c r="K22" s="66">
        <v>304.44853154999998</v>
      </c>
      <c r="L22" s="20"/>
      <c r="M22" s="8">
        <f t="shared" si="2"/>
        <v>1.8258933957217276</v>
      </c>
      <c r="N22" s="21"/>
      <c r="O22" s="8">
        <f t="shared" si="3"/>
        <v>25.022894048273542</v>
      </c>
      <c r="P22" s="29"/>
      <c r="Q22" s="20">
        <v>73290.450541646613</v>
      </c>
    </row>
    <row r="23" spans="3:17" ht="15" customHeight="1" x14ac:dyDescent="0.2">
      <c r="C23" s="17" t="s">
        <v>31</v>
      </c>
      <c r="D23" s="13"/>
      <c r="E23" s="211">
        <v>3421</v>
      </c>
      <c r="F23" s="14"/>
      <c r="G23" s="15">
        <f t="shared" si="0"/>
        <v>0.84777684709287626</v>
      </c>
      <c r="H23" s="16"/>
      <c r="I23" s="15">
        <f t="shared" si="1"/>
        <v>96.072867671475947</v>
      </c>
      <c r="J23" s="28"/>
      <c r="K23" s="65">
        <v>349.71428300999997</v>
      </c>
      <c r="L23" s="14"/>
      <c r="M23" s="15">
        <f t="shared" si="2"/>
        <v>2.0973692876316261</v>
      </c>
      <c r="N23" s="16"/>
      <c r="O23" s="15">
        <f t="shared" si="3"/>
        <v>27.120263335905168</v>
      </c>
      <c r="P23" s="28"/>
      <c r="Q23" s="14">
        <v>102225.74773750365</v>
      </c>
    </row>
    <row r="24" spans="3:17" ht="15" customHeight="1" x14ac:dyDescent="0.2">
      <c r="C24" s="17" t="s">
        <v>32</v>
      </c>
      <c r="D24" s="13"/>
      <c r="E24" s="211">
        <v>3650</v>
      </c>
      <c r="F24" s="14"/>
      <c r="G24" s="15">
        <f t="shared" si="0"/>
        <v>0.90452659803829238</v>
      </c>
      <c r="H24" s="16"/>
      <c r="I24" s="15">
        <f t="shared" si="1"/>
        <v>96.977394269514235</v>
      </c>
      <c r="J24" s="28"/>
      <c r="K24" s="65">
        <v>404.04819017</v>
      </c>
      <c r="L24" s="14"/>
      <c r="M24" s="15">
        <f t="shared" si="2"/>
        <v>2.4232303510505133</v>
      </c>
      <c r="N24" s="16"/>
      <c r="O24" s="15">
        <f t="shared" si="3"/>
        <v>29.543493686955681</v>
      </c>
      <c r="P24" s="28"/>
      <c r="Q24" s="14">
        <v>110698.1342931507</v>
      </c>
    </row>
    <row r="25" spans="3:17" ht="15" customHeight="1" x14ac:dyDescent="0.2">
      <c r="C25" s="17" t="s">
        <v>26</v>
      </c>
      <c r="D25" s="13"/>
      <c r="E25" s="211">
        <v>6928</v>
      </c>
      <c r="F25" s="14"/>
      <c r="G25" s="15">
        <f t="shared" si="0"/>
        <v>1.7168658277285727</v>
      </c>
      <c r="H25" s="16"/>
      <c r="I25" s="15">
        <f t="shared" si="1"/>
        <v>98.694260097242804</v>
      </c>
      <c r="J25" s="28"/>
      <c r="K25" s="65">
        <v>1319.8221092599999</v>
      </c>
      <c r="L25" s="14"/>
      <c r="M25" s="15">
        <f t="shared" si="2"/>
        <v>7.9154741215415605</v>
      </c>
      <c r="N25" s="16"/>
      <c r="O25" s="15">
        <f t="shared" si="3"/>
        <v>37.458967808497242</v>
      </c>
      <c r="P25" s="28"/>
      <c r="Q25" s="14">
        <v>190505.50075923788</v>
      </c>
    </row>
    <row r="26" spans="3:17" ht="15" customHeight="1" x14ac:dyDescent="0.2">
      <c r="C26" s="17" t="s">
        <v>18</v>
      </c>
      <c r="D26" s="13"/>
      <c r="E26" s="211">
        <v>2654</v>
      </c>
      <c r="F26" s="14"/>
      <c r="G26" s="15">
        <f t="shared" si="0"/>
        <v>0.65770235375167896</v>
      </c>
      <c r="H26" s="16"/>
      <c r="I26" s="15">
        <f t="shared" si="1"/>
        <v>99.351962450994478</v>
      </c>
      <c r="J26" s="28"/>
      <c r="K26" s="65">
        <v>1134.5341619799999</v>
      </c>
      <c r="L26" s="14"/>
      <c r="M26" s="15">
        <f t="shared" si="2"/>
        <v>6.8042319765295209</v>
      </c>
      <c r="N26" s="16"/>
      <c r="O26" s="15">
        <f t="shared" si="3"/>
        <v>44.263199785026764</v>
      </c>
      <c r="P26" s="28"/>
      <c r="Q26" s="14">
        <v>427480.84475508664</v>
      </c>
    </row>
    <row r="27" spans="3:17" ht="15" customHeight="1" x14ac:dyDescent="0.2">
      <c r="C27" s="22" t="s">
        <v>19</v>
      </c>
      <c r="D27" s="23"/>
      <c r="E27" s="212">
        <v>879</v>
      </c>
      <c r="F27" s="20"/>
      <c r="G27" s="8">
        <f t="shared" si="0"/>
        <v>0.21782983004812578</v>
      </c>
      <c r="H27" s="21"/>
      <c r="I27" s="8">
        <f t="shared" si="1"/>
        <v>99.569792281042609</v>
      </c>
      <c r="J27" s="29"/>
      <c r="K27" s="66">
        <v>626.18089141999997</v>
      </c>
      <c r="L27" s="20"/>
      <c r="M27" s="8">
        <f t="shared" si="2"/>
        <v>3.7554444698747051</v>
      </c>
      <c r="N27" s="21"/>
      <c r="O27" s="8">
        <f t="shared" si="3"/>
        <v>48.018644254901467</v>
      </c>
      <c r="P27" s="29"/>
      <c r="Q27" s="20">
        <v>712378.71606370877</v>
      </c>
    </row>
    <row r="28" spans="3:17" ht="15" customHeight="1" x14ac:dyDescent="0.2">
      <c r="C28" s="17" t="s">
        <v>20</v>
      </c>
      <c r="D28" s="13"/>
      <c r="E28" s="211">
        <v>453</v>
      </c>
      <c r="F28" s="14"/>
      <c r="G28" s="15">
        <f t="shared" si="0"/>
        <v>0.11226042435927301</v>
      </c>
      <c r="H28" s="16"/>
      <c r="I28" s="15">
        <f t="shared" si="1"/>
        <v>99.682052705401887</v>
      </c>
      <c r="J28" s="28"/>
      <c r="K28" s="65">
        <v>484.91608465000002</v>
      </c>
      <c r="L28" s="14"/>
      <c r="M28" s="15">
        <f t="shared" si="2"/>
        <v>2.9082258072782396</v>
      </c>
      <c r="N28" s="16"/>
      <c r="O28" s="15">
        <f t="shared" si="3"/>
        <v>50.926870062179709</v>
      </c>
      <c r="P28" s="28"/>
      <c r="Q28" s="14">
        <v>1070454.9330022077</v>
      </c>
    </row>
    <row r="29" spans="3:17" ht="15" customHeight="1" x14ac:dyDescent="0.2">
      <c r="C29" s="17" t="s">
        <v>1</v>
      </c>
      <c r="D29" s="13"/>
      <c r="E29" s="211">
        <v>781</v>
      </c>
      <c r="F29" s="14"/>
      <c r="G29" s="15">
        <f t="shared" si="0"/>
        <v>0.1935439104295634</v>
      </c>
      <c r="H29" s="16"/>
      <c r="I29" s="15">
        <f t="shared" si="1"/>
        <v>99.875596615831455</v>
      </c>
      <c r="J29" s="28"/>
      <c r="K29" s="65">
        <v>1990.0494002</v>
      </c>
      <c r="L29" s="14"/>
      <c r="M29" s="15">
        <f t="shared" si="2"/>
        <v>11.93508156694266</v>
      </c>
      <c r="N29" s="16"/>
      <c r="O29" s="15">
        <f t="shared" si="3"/>
        <v>62.861951629122373</v>
      </c>
      <c r="P29" s="28"/>
      <c r="Q29" s="14">
        <v>2548078.6174135725</v>
      </c>
    </row>
    <row r="30" spans="3:17" ht="15" customHeight="1" x14ac:dyDescent="0.2">
      <c r="C30" s="17" t="s">
        <v>2</v>
      </c>
      <c r="D30" s="13"/>
      <c r="E30" s="211">
        <v>275</v>
      </c>
      <c r="F30" s="14"/>
      <c r="G30" s="15">
        <f t="shared" si="0"/>
        <v>6.8149264235761758E-2</v>
      </c>
      <c r="H30" s="16"/>
      <c r="I30" s="15">
        <f t="shared" si="1"/>
        <v>99.943745880067212</v>
      </c>
      <c r="J30" s="28"/>
      <c r="K30" s="65">
        <v>1456.25861323</v>
      </c>
      <c r="L30" s="14"/>
      <c r="M30" s="15">
        <f t="shared" si="2"/>
        <v>8.73373561968668</v>
      </c>
      <c r="N30" s="16"/>
      <c r="O30" s="15">
        <f t="shared" si="3"/>
        <v>71.595687248809057</v>
      </c>
      <c r="P30" s="28"/>
      <c r="Q30" s="14">
        <v>5295485.8662909092</v>
      </c>
    </row>
    <row r="31" spans="3:17" ht="15" customHeight="1" x14ac:dyDescent="0.2">
      <c r="C31" s="17" t="s">
        <v>21</v>
      </c>
      <c r="D31" s="13"/>
      <c r="E31" s="211">
        <v>77</v>
      </c>
      <c r="F31" s="14"/>
      <c r="G31" s="15">
        <f t="shared" si="0"/>
        <v>1.9081793986013292E-2</v>
      </c>
      <c r="H31" s="16"/>
      <c r="I31" s="15">
        <f t="shared" si="1"/>
        <v>99.96282767405323</v>
      </c>
      <c r="J31" s="28"/>
      <c r="K31" s="65">
        <v>381.73856013</v>
      </c>
      <c r="L31" s="14"/>
      <c r="M31" s="15">
        <f t="shared" si="2"/>
        <v>2.2894310321848836</v>
      </c>
      <c r="N31" s="16"/>
      <c r="O31" s="15">
        <f t="shared" si="3"/>
        <v>73.885118280993936</v>
      </c>
      <c r="P31" s="28"/>
      <c r="Q31" s="14">
        <v>4957643.6380519476</v>
      </c>
    </row>
    <row r="32" spans="3:17" ht="15" customHeight="1" x14ac:dyDescent="0.2">
      <c r="C32" s="17" t="s">
        <v>28</v>
      </c>
      <c r="D32" s="13"/>
      <c r="E32" s="211">
        <v>43</v>
      </c>
      <c r="F32" s="14"/>
      <c r="G32" s="15">
        <f t="shared" si="0"/>
        <v>1.0656066771410021E-2</v>
      </c>
      <c r="H32" s="16"/>
      <c r="I32" s="15">
        <f t="shared" si="1"/>
        <v>99.973483740824634</v>
      </c>
      <c r="J32" s="28"/>
      <c r="K32" s="65">
        <v>559.93516464000004</v>
      </c>
      <c r="L32" s="14"/>
      <c r="M32" s="15">
        <f t="shared" si="2"/>
        <v>3.3581437031192483</v>
      </c>
      <c r="N32" s="16"/>
      <c r="O32" s="15">
        <f t="shared" si="3"/>
        <v>77.24326198411319</v>
      </c>
      <c r="P32" s="28"/>
      <c r="Q32" s="14">
        <v>13021748.014883721</v>
      </c>
    </row>
    <row r="33" spans="3:17" ht="15" customHeight="1" x14ac:dyDescent="0.2">
      <c r="C33" s="12" t="s">
        <v>29</v>
      </c>
      <c r="D33" s="13"/>
      <c r="E33" s="211">
        <v>107</v>
      </c>
      <c r="F33" s="14"/>
      <c r="G33" s="15">
        <f t="shared" si="0"/>
        <v>2.6516259175369122E-2</v>
      </c>
      <c r="H33" s="16"/>
      <c r="I33" s="15">
        <f>I32+G33</f>
        <v>100</v>
      </c>
      <c r="J33" s="28"/>
      <c r="K33" s="65">
        <v>3794.4468653200001</v>
      </c>
      <c r="L33" s="14"/>
      <c r="M33" s="15">
        <f t="shared" si="2"/>
        <v>22.756738015886814</v>
      </c>
      <c r="N33" s="16"/>
      <c r="O33" s="15">
        <f>O32+M33</f>
        <v>100</v>
      </c>
      <c r="P33" s="28"/>
      <c r="Q33" s="14">
        <v>35462120.236635514</v>
      </c>
    </row>
    <row r="34" spans="3:17" ht="17.100000000000001" customHeight="1" x14ac:dyDescent="0.2">
      <c r="C34" s="53" t="s">
        <v>11</v>
      </c>
      <c r="D34" s="53"/>
      <c r="E34" s="213">
        <v>403526</v>
      </c>
      <c r="F34" s="54"/>
      <c r="G34" s="55">
        <f>(E34/E$34)*100</f>
        <v>100</v>
      </c>
      <c r="H34" s="56"/>
      <c r="I34" s="57"/>
      <c r="J34" s="57"/>
      <c r="K34" s="214">
        <v>16673.948887890001</v>
      </c>
      <c r="L34" s="54"/>
      <c r="M34" s="55">
        <f>(K34/K$34)*100</f>
        <v>100</v>
      </c>
      <c r="N34" s="56"/>
      <c r="O34" s="57"/>
      <c r="P34" s="57"/>
      <c r="Q34" s="54">
        <v>41320.630858705517</v>
      </c>
    </row>
    <row r="35" spans="3:17" ht="5.0999999999999996" customHeight="1" x14ac:dyDescent="0.2"/>
    <row r="36" spans="3:17" ht="12.95" customHeight="1" x14ac:dyDescent="0.2"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</row>
  </sheetData>
  <mergeCells count="12">
    <mergeCell ref="Q9:Q10"/>
    <mergeCell ref="E9:E11"/>
    <mergeCell ref="G9:I9"/>
    <mergeCell ref="M9:O9"/>
    <mergeCell ref="C7:C9"/>
    <mergeCell ref="C10:C11"/>
    <mergeCell ref="K9:K10"/>
    <mergeCell ref="C2:Q2"/>
    <mergeCell ref="C4:Q4"/>
    <mergeCell ref="E7:I7"/>
    <mergeCell ref="K7:Q7"/>
    <mergeCell ref="C5:Q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193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8964</v>
      </c>
      <c r="F13" s="14"/>
      <c r="G13" s="15">
        <f>(E13/E$34)*100</f>
        <v>2.5395854050332747</v>
      </c>
      <c r="H13" s="16"/>
      <c r="I13" s="15">
        <f>G13</f>
        <v>2.5395854050332747</v>
      </c>
      <c r="J13" s="27"/>
      <c r="K13" s="65">
        <v>36.343824419999997</v>
      </c>
      <c r="L13" s="14"/>
      <c r="M13" s="15">
        <f>(K13/K$34)*100</f>
        <v>0.58965319713912734</v>
      </c>
      <c r="N13" s="16"/>
      <c r="O13" s="15">
        <f>M13</f>
        <v>0.58965319713912734</v>
      </c>
      <c r="P13" s="27"/>
      <c r="Q13" s="14">
        <v>4054.4203949129846</v>
      </c>
    </row>
    <row r="14" spans="1:17" ht="15" customHeight="1" x14ac:dyDescent="0.2">
      <c r="C14" s="17" t="s">
        <v>14</v>
      </c>
      <c r="D14" s="13"/>
      <c r="E14" s="211">
        <v>32501</v>
      </c>
      <c r="F14" s="14"/>
      <c r="G14" s="15">
        <f t="shared" ref="G14:G33" si="0">(E14/E$34)*100</f>
        <v>9.2078386043046017</v>
      </c>
      <c r="H14" s="16"/>
      <c r="I14" s="15">
        <f t="shared" ref="I14:I32" si="1">I13+G14</f>
        <v>11.747424009337877</v>
      </c>
      <c r="J14" s="28"/>
      <c r="K14" s="65">
        <v>39.190011849999998</v>
      </c>
      <c r="L14" s="14"/>
      <c r="M14" s="15">
        <f t="shared" ref="M14:M33" si="2">(K14/K$34)*100</f>
        <v>0.63583060264170144</v>
      </c>
      <c r="N14" s="16"/>
      <c r="O14" s="15">
        <f t="shared" ref="O14:O32" si="3">O13+M14</f>
        <v>1.2254837997808288</v>
      </c>
      <c r="P14" s="28"/>
      <c r="Q14" s="14">
        <v>1205.8094166333342</v>
      </c>
    </row>
    <row r="15" spans="1:17" ht="15" customHeight="1" x14ac:dyDescent="0.2">
      <c r="C15" s="17" t="s">
        <v>27</v>
      </c>
      <c r="D15" s="13"/>
      <c r="E15" s="211">
        <v>71377</v>
      </c>
      <c r="F15" s="14"/>
      <c r="G15" s="15">
        <f t="shared" si="0"/>
        <v>20.221774593380193</v>
      </c>
      <c r="H15" s="16"/>
      <c r="I15" s="15">
        <f t="shared" si="1"/>
        <v>31.96919860271807</v>
      </c>
      <c r="J15" s="28"/>
      <c r="K15" s="65">
        <v>153.75453261999999</v>
      </c>
      <c r="L15" s="14"/>
      <c r="M15" s="15">
        <f t="shared" si="2"/>
        <v>2.4945600299599744</v>
      </c>
      <c r="N15" s="16"/>
      <c r="O15" s="15">
        <f t="shared" si="3"/>
        <v>3.7200438297408032</v>
      </c>
      <c r="P15" s="28"/>
      <c r="Q15" s="14">
        <v>2154.1187304033515</v>
      </c>
    </row>
    <row r="16" spans="1:17" ht="15" customHeight="1" x14ac:dyDescent="0.2">
      <c r="C16" s="17" t="s">
        <v>23</v>
      </c>
      <c r="D16" s="13"/>
      <c r="E16" s="211">
        <v>49650</v>
      </c>
      <c r="F16" s="14"/>
      <c r="G16" s="15">
        <f t="shared" si="0"/>
        <v>14.066311396686981</v>
      </c>
      <c r="H16" s="16"/>
      <c r="I16" s="15">
        <f t="shared" si="1"/>
        <v>46.035509999405051</v>
      </c>
      <c r="J16" s="28"/>
      <c r="K16" s="65">
        <v>143.5987992</v>
      </c>
      <c r="L16" s="14"/>
      <c r="M16" s="15">
        <f t="shared" si="2"/>
        <v>2.3297903400343238</v>
      </c>
      <c r="N16" s="16"/>
      <c r="O16" s="15">
        <f t="shared" si="3"/>
        <v>6.049834169775127</v>
      </c>
      <c r="P16" s="28"/>
      <c r="Q16" s="14">
        <v>2892.221534743202</v>
      </c>
    </row>
    <row r="17" spans="3:17" ht="15" customHeight="1" x14ac:dyDescent="0.2">
      <c r="C17" s="18" t="s">
        <v>15</v>
      </c>
      <c r="D17" s="23"/>
      <c r="E17" s="212">
        <v>71261</v>
      </c>
      <c r="F17" s="20"/>
      <c r="G17" s="8">
        <f t="shared" si="0"/>
        <v>20.188910703712203</v>
      </c>
      <c r="H17" s="21"/>
      <c r="I17" s="8">
        <f t="shared" si="1"/>
        <v>66.224420703117261</v>
      </c>
      <c r="J17" s="29"/>
      <c r="K17" s="66">
        <v>281.57846467000002</v>
      </c>
      <c r="L17" s="20"/>
      <c r="M17" s="8">
        <f t="shared" si="2"/>
        <v>4.5684141553034809</v>
      </c>
      <c r="N17" s="21"/>
      <c r="O17" s="8">
        <f t="shared" si="3"/>
        <v>10.618248325078607</v>
      </c>
      <c r="P17" s="29"/>
      <c r="Q17" s="20">
        <v>3951.3684156831928</v>
      </c>
    </row>
    <row r="18" spans="3:17" ht="15" customHeight="1" x14ac:dyDescent="0.2">
      <c r="C18" s="17" t="s">
        <v>16</v>
      </c>
      <c r="D18" s="13"/>
      <c r="E18" s="211">
        <v>44937</v>
      </c>
      <c r="F18" s="14"/>
      <c r="G18" s="15">
        <f t="shared" si="0"/>
        <v>12.731074224228053</v>
      </c>
      <c r="H18" s="16"/>
      <c r="I18" s="15">
        <f t="shared" si="1"/>
        <v>78.955494927345313</v>
      </c>
      <c r="J18" s="28"/>
      <c r="K18" s="65">
        <v>269.68564825999999</v>
      </c>
      <c r="L18" s="14"/>
      <c r="M18" s="15">
        <f t="shared" si="2"/>
        <v>4.3754615056839734</v>
      </c>
      <c r="N18" s="16"/>
      <c r="O18" s="15">
        <f t="shared" si="3"/>
        <v>14.99370983076258</v>
      </c>
      <c r="P18" s="28"/>
      <c r="Q18" s="14">
        <v>6001.4163887219884</v>
      </c>
    </row>
    <row r="19" spans="3:17" ht="15" customHeight="1" x14ac:dyDescent="0.2">
      <c r="C19" s="17" t="s">
        <v>17</v>
      </c>
      <c r="D19" s="13"/>
      <c r="E19" s="211">
        <v>30662</v>
      </c>
      <c r="F19" s="14"/>
      <c r="G19" s="15">
        <f t="shared" si="0"/>
        <v>8.6868326293094906</v>
      </c>
      <c r="H19" s="16"/>
      <c r="I19" s="15">
        <f t="shared" si="1"/>
        <v>87.642327556654806</v>
      </c>
      <c r="J19" s="28"/>
      <c r="K19" s="65">
        <v>286.20327175</v>
      </c>
      <c r="L19" s="14"/>
      <c r="M19" s="15">
        <f t="shared" si="2"/>
        <v>4.6434484238317264</v>
      </c>
      <c r="N19" s="16"/>
      <c r="O19" s="15">
        <f t="shared" si="3"/>
        <v>19.637158254594304</v>
      </c>
      <c r="P19" s="28"/>
      <c r="Q19" s="14">
        <v>9334.1357951209975</v>
      </c>
    </row>
    <row r="20" spans="3:17" ht="15" customHeight="1" x14ac:dyDescent="0.2">
      <c r="C20" s="17" t="s">
        <v>22</v>
      </c>
      <c r="D20" s="13"/>
      <c r="E20" s="211">
        <v>25669</v>
      </c>
      <c r="F20" s="14"/>
      <c r="G20" s="15">
        <f t="shared" si="0"/>
        <v>7.2722688266174842</v>
      </c>
      <c r="H20" s="16"/>
      <c r="I20" s="15">
        <f t="shared" si="1"/>
        <v>94.914596383272283</v>
      </c>
      <c r="J20" s="28"/>
      <c r="K20" s="65">
        <v>473.02158336000002</v>
      </c>
      <c r="L20" s="14"/>
      <c r="M20" s="15">
        <f t="shared" si="2"/>
        <v>7.6744452020450371</v>
      </c>
      <c r="N20" s="16"/>
      <c r="O20" s="15">
        <f t="shared" si="3"/>
        <v>27.31160345663934</v>
      </c>
      <c r="P20" s="28"/>
      <c r="Q20" s="14">
        <v>18427.737089874947</v>
      </c>
    </row>
    <row r="21" spans="3:17" ht="15" customHeight="1" x14ac:dyDescent="0.2">
      <c r="C21" s="17" t="s">
        <v>24</v>
      </c>
      <c r="D21" s="13"/>
      <c r="E21" s="211">
        <v>5776</v>
      </c>
      <c r="F21" s="14"/>
      <c r="G21" s="15">
        <f t="shared" si="0"/>
        <v>1.6363950579509365</v>
      </c>
      <c r="H21" s="16"/>
      <c r="I21" s="15">
        <f t="shared" si="1"/>
        <v>96.550991441223218</v>
      </c>
      <c r="J21" s="28"/>
      <c r="K21" s="65">
        <v>235.43187878000001</v>
      </c>
      <c r="L21" s="14"/>
      <c r="M21" s="15">
        <f t="shared" si="2"/>
        <v>3.8197179918881656</v>
      </c>
      <c r="N21" s="16"/>
      <c r="O21" s="15">
        <f t="shared" si="3"/>
        <v>31.131321448527505</v>
      </c>
      <c r="P21" s="28"/>
      <c r="Q21" s="14">
        <v>40760.366824792247</v>
      </c>
    </row>
    <row r="22" spans="3:17" ht="15" customHeight="1" x14ac:dyDescent="0.2">
      <c r="C22" s="22" t="s">
        <v>25</v>
      </c>
      <c r="D22" s="23"/>
      <c r="E22" s="212">
        <v>1504</v>
      </c>
      <c r="F22" s="20"/>
      <c r="G22" s="8">
        <f t="shared" si="0"/>
        <v>0.42609732810910811</v>
      </c>
      <c r="H22" s="21"/>
      <c r="I22" s="8">
        <f t="shared" si="1"/>
        <v>96.977088769332326</v>
      </c>
      <c r="J22" s="29"/>
      <c r="K22" s="66">
        <v>69.740052910000003</v>
      </c>
      <c r="L22" s="20"/>
      <c r="M22" s="8">
        <f t="shared" si="2"/>
        <v>1.1314837066074899</v>
      </c>
      <c r="N22" s="21"/>
      <c r="O22" s="8">
        <f t="shared" si="3"/>
        <v>32.262805155134991</v>
      </c>
      <c r="P22" s="29"/>
      <c r="Q22" s="20">
        <v>46369.716030585107</v>
      </c>
    </row>
    <row r="23" spans="3:17" ht="15" customHeight="1" x14ac:dyDescent="0.2">
      <c r="C23" s="17" t="s">
        <v>31</v>
      </c>
      <c r="D23" s="13"/>
      <c r="E23" s="211">
        <v>1588</v>
      </c>
      <c r="F23" s="14"/>
      <c r="G23" s="15">
        <f t="shared" si="0"/>
        <v>0.4498953171790317</v>
      </c>
      <c r="H23" s="16"/>
      <c r="I23" s="15">
        <f t="shared" si="1"/>
        <v>97.426984086511354</v>
      </c>
      <c r="J23" s="28"/>
      <c r="K23" s="65">
        <v>108.53017125</v>
      </c>
      <c r="L23" s="14"/>
      <c r="M23" s="15">
        <f t="shared" si="2"/>
        <v>1.7608263160220139</v>
      </c>
      <c r="N23" s="16"/>
      <c r="O23" s="15">
        <f t="shared" si="3"/>
        <v>34.023631471157003</v>
      </c>
      <c r="P23" s="28"/>
      <c r="Q23" s="14">
        <v>68343.93655541561</v>
      </c>
    </row>
    <row r="24" spans="3:17" ht="15" customHeight="1" x14ac:dyDescent="0.2">
      <c r="C24" s="17" t="s">
        <v>32</v>
      </c>
      <c r="D24" s="13"/>
      <c r="E24" s="211">
        <v>1776</v>
      </c>
      <c r="F24" s="14"/>
      <c r="G24" s="15">
        <f t="shared" si="0"/>
        <v>0.50315748319267029</v>
      </c>
      <c r="H24" s="16"/>
      <c r="I24" s="15">
        <f t="shared" si="1"/>
        <v>97.93014156970402</v>
      </c>
      <c r="J24" s="28"/>
      <c r="K24" s="65">
        <v>129.5865421</v>
      </c>
      <c r="L24" s="14"/>
      <c r="M24" s="15">
        <f t="shared" si="2"/>
        <v>2.1024512437777489</v>
      </c>
      <c r="N24" s="16"/>
      <c r="O24" s="15">
        <f t="shared" si="3"/>
        <v>36.126082714934753</v>
      </c>
      <c r="P24" s="28"/>
      <c r="Q24" s="14">
        <v>72965.395326576589</v>
      </c>
    </row>
    <row r="25" spans="3:17" ht="15" customHeight="1" x14ac:dyDescent="0.2">
      <c r="C25" s="17" t="s">
        <v>26</v>
      </c>
      <c r="D25" s="13"/>
      <c r="E25" s="211">
        <v>4141</v>
      </c>
      <c r="F25" s="14"/>
      <c r="G25" s="15">
        <f t="shared" si="0"/>
        <v>1.173184199268495</v>
      </c>
      <c r="H25" s="16"/>
      <c r="I25" s="15">
        <f t="shared" si="1"/>
        <v>99.10332576897251</v>
      </c>
      <c r="J25" s="28"/>
      <c r="K25" s="65">
        <v>657.60888737000005</v>
      </c>
      <c r="L25" s="14"/>
      <c r="M25" s="15">
        <f t="shared" si="2"/>
        <v>10.669245438337523</v>
      </c>
      <c r="N25" s="16"/>
      <c r="O25" s="15">
        <f t="shared" si="3"/>
        <v>46.79532815327228</v>
      </c>
      <c r="P25" s="28"/>
      <c r="Q25" s="14">
        <v>158804.36787490945</v>
      </c>
    </row>
    <row r="26" spans="3:17" ht="15" customHeight="1" x14ac:dyDescent="0.2">
      <c r="C26" s="17" t="s">
        <v>18</v>
      </c>
      <c r="D26" s="13"/>
      <c r="E26" s="211">
        <v>1562</v>
      </c>
      <c r="F26" s="14"/>
      <c r="G26" s="15">
        <f t="shared" si="0"/>
        <v>0.44252927294310296</v>
      </c>
      <c r="H26" s="16"/>
      <c r="I26" s="15">
        <f t="shared" si="1"/>
        <v>99.545855041915615</v>
      </c>
      <c r="J26" s="28"/>
      <c r="K26" s="65">
        <v>436.36618815999998</v>
      </c>
      <c r="L26" s="14"/>
      <c r="M26" s="15">
        <f t="shared" si="2"/>
        <v>7.0797369863575303</v>
      </c>
      <c r="N26" s="16"/>
      <c r="O26" s="15">
        <f t="shared" si="3"/>
        <v>53.875065139629811</v>
      </c>
      <c r="P26" s="28"/>
      <c r="Q26" s="14">
        <v>279363.75682458386</v>
      </c>
    </row>
    <row r="27" spans="3:17" ht="15" customHeight="1" x14ac:dyDescent="0.2">
      <c r="C27" s="22" t="s">
        <v>19</v>
      </c>
      <c r="D27" s="23"/>
      <c r="E27" s="212">
        <v>498</v>
      </c>
      <c r="F27" s="20"/>
      <c r="G27" s="8">
        <f t="shared" si="0"/>
        <v>0.14108807805740417</v>
      </c>
      <c r="H27" s="21"/>
      <c r="I27" s="8">
        <f t="shared" si="1"/>
        <v>99.686943119973023</v>
      </c>
      <c r="J27" s="29"/>
      <c r="K27" s="66">
        <v>208.36674077999999</v>
      </c>
      <c r="L27" s="20"/>
      <c r="M27" s="8">
        <f t="shared" si="2"/>
        <v>3.3806050089427213</v>
      </c>
      <c r="N27" s="21"/>
      <c r="O27" s="8">
        <f t="shared" si="3"/>
        <v>57.255670148572534</v>
      </c>
      <c r="P27" s="29"/>
      <c r="Q27" s="20">
        <v>418407.11</v>
      </c>
    </row>
    <row r="28" spans="3:17" ht="15" customHeight="1" x14ac:dyDescent="0.2">
      <c r="C28" s="17" t="s">
        <v>20</v>
      </c>
      <c r="D28" s="13"/>
      <c r="E28" s="211">
        <v>274</v>
      </c>
      <c r="F28" s="14"/>
      <c r="G28" s="15">
        <f t="shared" si="0"/>
        <v>7.7626773870941246E-2</v>
      </c>
      <c r="H28" s="16"/>
      <c r="I28" s="15">
        <f t="shared" si="1"/>
        <v>99.764569893843969</v>
      </c>
      <c r="J28" s="28"/>
      <c r="K28" s="65">
        <v>162.62483248999999</v>
      </c>
      <c r="L28" s="14"/>
      <c r="M28" s="15">
        <f t="shared" si="2"/>
        <v>2.6384744572773702</v>
      </c>
      <c r="N28" s="16"/>
      <c r="O28" s="15">
        <f t="shared" si="3"/>
        <v>59.894144605849903</v>
      </c>
      <c r="P28" s="28"/>
      <c r="Q28" s="14">
        <v>593521.28645985399</v>
      </c>
    </row>
    <row r="29" spans="3:17" ht="15" customHeight="1" x14ac:dyDescent="0.2">
      <c r="C29" s="17" t="s">
        <v>1</v>
      </c>
      <c r="D29" s="13"/>
      <c r="E29" s="211">
        <v>491</v>
      </c>
      <c r="F29" s="14"/>
      <c r="G29" s="15">
        <f t="shared" si="0"/>
        <v>0.1391049123015772</v>
      </c>
      <c r="H29" s="16"/>
      <c r="I29" s="15">
        <f t="shared" si="1"/>
        <v>99.903674806145546</v>
      </c>
      <c r="J29" s="28"/>
      <c r="K29" s="65">
        <v>614.99105068999995</v>
      </c>
      <c r="L29" s="14"/>
      <c r="M29" s="15">
        <f t="shared" si="2"/>
        <v>9.9778007691384722</v>
      </c>
      <c r="N29" s="16"/>
      <c r="O29" s="15">
        <f t="shared" si="3"/>
        <v>69.871945374988371</v>
      </c>
      <c r="P29" s="28"/>
      <c r="Q29" s="14">
        <v>1252527.5981466393</v>
      </c>
    </row>
    <row r="30" spans="3:17" ht="15" customHeight="1" x14ac:dyDescent="0.2">
      <c r="C30" s="17" t="s">
        <v>2</v>
      </c>
      <c r="D30" s="13"/>
      <c r="E30" s="211">
        <v>166</v>
      </c>
      <c r="F30" s="14"/>
      <c r="G30" s="15">
        <f t="shared" si="0"/>
        <v>4.7029359352468054E-2</v>
      </c>
      <c r="H30" s="16"/>
      <c r="I30" s="15">
        <f t="shared" si="1"/>
        <v>99.95070416549801</v>
      </c>
      <c r="J30" s="28"/>
      <c r="K30" s="65">
        <v>434.56276098000001</v>
      </c>
      <c r="L30" s="14"/>
      <c r="M30" s="15">
        <f t="shared" si="2"/>
        <v>7.0504776384637688</v>
      </c>
      <c r="N30" s="16"/>
      <c r="O30" s="15">
        <f t="shared" si="3"/>
        <v>76.922423013452146</v>
      </c>
      <c r="P30" s="28"/>
      <c r="Q30" s="14">
        <v>2617847.9577108435</v>
      </c>
    </row>
    <row r="31" spans="3:17" ht="15" customHeight="1" x14ac:dyDescent="0.2">
      <c r="C31" s="17" t="s">
        <v>21</v>
      </c>
      <c r="D31" s="13"/>
      <c r="E31" s="211">
        <v>49</v>
      </c>
      <c r="F31" s="14"/>
      <c r="G31" s="15">
        <f t="shared" si="0"/>
        <v>1.3882160290788762E-2</v>
      </c>
      <c r="H31" s="16"/>
      <c r="I31" s="15">
        <f t="shared" si="1"/>
        <v>99.964586325788801</v>
      </c>
      <c r="J31" s="28"/>
      <c r="K31" s="65">
        <v>176.40341069999999</v>
      </c>
      <c r="L31" s="14"/>
      <c r="M31" s="15">
        <f t="shared" si="2"/>
        <v>2.8620222765620973</v>
      </c>
      <c r="N31" s="16"/>
      <c r="O31" s="15">
        <f t="shared" si="3"/>
        <v>79.784445290014247</v>
      </c>
      <c r="P31" s="28"/>
      <c r="Q31" s="14">
        <v>3600069.6061224486</v>
      </c>
    </row>
    <row r="32" spans="3:17" ht="15" customHeight="1" x14ac:dyDescent="0.2">
      <c r="C32" s="17" t="s">
        <v>28</v>
      </c>
      <c r="D32" s="13"/>
      <c r="E32" s="211">
        <v>41</v>
      </c>
      <c r="F32" s="14"/>
      <c r="G32" s="15">
        <f t="shared" si="0"/>
        <v>1.1615685141272231E-2</v>
      </c>
      <c r="H32" s="16"/>
      <c r="I32" s="15">
        <f t="shared" si="1"/>
        <v>99.976202010930066</v>
      </c>
      <c r="J32" s="28"/>
      <c r="K32" s="65">
        <v>175.70388174000001</v>
      </c>
      <c r="L32" s="14"/>
      <c r="M32" s="15">
        <f t="shared" si="2"/>
        <v>2.8506729071895003</v>
      </c>
      <c r="N32" s="16"/>
      <c r="O32" s="15">
        <f t="shared" si="3"/>
        <v>82.635118197203752</v>
      </c>
      <c r="P32" s="28"/>
      <c r="Q32" s="14">
        <v>4285460.5302439025</v>
      </c>
    </row>
    <row r="33" spans="3:17" ht="15" customHeight="1" x14ac:dyDescent="0.2">
      <c r="C33" s="12" t="s">
        <v>29</v>
      </c>
      <c r="D33" s="13"/>
      <c r="E33" s="211">
        <v>84</v>
      </c>
      <c r="F33" s="14"/>
      <c r="G33" s="15">
        <f t="shared" si="0"/>
        <v>2.3797989069923593E-2</v>
      </c>
      <c r="H33" s="16"/>
      <c r="I33" s="15">
        <f>I32+G33</f>
        <v>99.999999999999986</v>
      </c>
      <c r="J33" s="28"/>
      <c r="K33" s="65">
        <v>1070.30067568</v>
      </c>
      <c r="L33" s="14"/>
      <c r="M33" s="15">
        <f t="shared" si="2"/>
        <v>17.364881802796258</v>
      </c>
      <c r="N33" s="16"/>
      <c r="O33" s="15">
        <f>O32+M33</f>
        <v>100.00000000000001</v>
      </c>
      <c r="P33" s="28"/>
      <c r="Q33" s="14">
        <v>12741674.710476192</v>
      </c>
    </row>
    <row r="34" spans="3:17" ht="17.100000000000001" customHeight="1" x14ac:dyDescent="0.2">
      <c r="C34" s="53" t="s">
        <v>11</v>
      </c>
      <c r="D34" s="53"/>
      <c r="E34" s="213">
        <v>352971</v>
      </c>
      <c r="F34" s="54"/>
      <c r="G34" s="55">
        <f>(E34/E$34)*100</f>
        <v>100</v>
      </c>
      <c r="H34" s="56"/>
      <c r="I34" s="57"/>
      <c r="J34" s="57"/>
      <c r="K34" s="214">
        <v>6163.5932097599998</v>
      </c>
      <c r="L34" s="54"/>
      <c r="M34" s="55">
        <f>(K34/K$34)*100</f>
        <v>100</v>
      </c>
      <c r="N34" s="56"/>
      <c r="O34" s="57"/>
      <c r="P34" s="57"/>
      <c r="Q34" s="54">
        <v>17462.038552062353</v>
      </c>
    </row>
    <row r="35" spans="3:17" ht="5.0999999999999996" customHeight="1" x14ac:dyDescent="0.2"/>
    <row r="36" spans="3:17" ht="12.95" customHeight="1" x14ac:dyDescent="0.2"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</row>
  </sheetData>
  <mergeCells count="12">
    <mergeCell ref="C10:C11"/>
    <mergeCell ref="K9:K10"/>
    <mergeCell ref="Q9:Q10"/>
    <mergeCell ref="E9:E11"/>
    <mergeCell ref="G9:I9"/>
    <mergeCell ref="M9:O9"/>
    <mergeCell ref="C2:Q2"/>
    <mergeCell ref="C4:Q4"/>
    <mergeCell ref="E7:I7"/>
    <mergeCell ref="K7:Q7"/>
    <mergeCell ref="C5:Q5"/>
    <mergeCell ref="C7:C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194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9416</v>
      </c>
      <c r="F13" s="14"/>
      <c r="G13" s="15">
        <f>(E13/E$34)*100</f>
        <v>1.2470366985842372</v>
      </c>
      <c r="H13" s="16"/>
      <c r="I13" s="15">
        <f>G13</f>
        <v>1.2470366985842372</v>
      </c>
      <c r="J13" s="27"/>
      <c r="K13" s="65">
        <v>-26.009792640000001</v>
      </c>
      <c r="L13" s="14"/>
      <c r="M13" s="15">
        <f>(K13/K$34)*100</f>
        <v>-0.27143780891623603</v>
      </c>
      <c r="N13" s="16"/>
      <c r="O13" s="15">
        <f>M13</f>
        <v>-0.27143780891623603</v>
      </c>
      <c r="P13" s="27"/>
      <c r="Q13" s="14">
        <v>-2762.2974341546305</v>
      </c>
    </row>
    <row r="14" spans="1:17" ht="15" customHeight="1" x14ac:dyDescent="0.2">
      <c r="C14" s="17" t="s">
        <v>14</v>
      </c>
      <c r="D14" s="13"/>
      <c r="E14" s="211">
        <v>44480</v>
      </c>
      <c r="F14" s="14"/>
      <c r="G14" s="15">
        <f t="shared" ref="G14:G33" si="0">(E14/E$34)*100</f>
        <v>5.8908445574582489</v>
      </c>
      <c r="H14" s="16"/>
      <c r="I14" s="15">
        <f t="shared" ref="I14:I32" si="1">I13+G14</f>
        <v>7.137881256042486</v>
      </c>
      <c r="J14" s="28"/>
      <c r="K14" s="65">
        <v>-28.069009189999999</v>
      </c>
      <c r="L14" s="14"/>
      <c r="M14" s="15">
        <f t="shared" ref="M14:M33" si="2">(K14/K$34)*100</f>
        <v>-0.29292776218700728</v>
      </c>
      <c r="N14" s="16"/>
      <c r="O14" s="15">
        <f t="shared" ref="O14:O32" si="3">O13+M14</f>
        <v>-0.56436557110324337</v>
      </c>
      <c r="P14" s="28"/>
      <c r="Q14" s="14">
        <v>-631.04786848021581</v>
      </c>
    </row>
    <row r="15" spans="1:17" ht="15" customHeight="1" x14ac:dyDescent="0.2">
      <c r="C15" s="17" t="s">
        <v>27</v>
      </c>
      <c r="D15" s="13"/>
      <c r="E15" s="211">
        <v>117436</v>
      </c>
      <c r="F15" s="14"/>
      <c r="G15" s="15">
        <f t="shared" si="0"/>
        <v>15.552995086548266</v>
      </c>
      <c r="H15" s="16"/>
      <c r="I15" s="15">
        <f t="shared" si="1"/>
        <v>22.690876342590752</v>
      </c>
      <c r="J15" s="28"/>
      <c r="K15" s="65">
        <v>-89.82726246</v>
      </c>
      <c r="L15" s="14"/>
      <c r="M15" s="15">
        <f t="shared" si="2"/>
        <v>-0.93743597423335945</v>
      </c>
      <c r="N15" s="16"/>
      <c r="O15" s="15">
        <f t="shared" si="3"/>
        <v>-1.5018015453366029</v>
      </c>
      <c r="P15" s="28"/>
      <c r="Q15" s="14">
        <v>-764.9039686297217</v>
      </c>
    </row>
    <row r="16" spans="1:17" ht="15" customHeight="1" x14ac:dyDescent="0.2">
      <c r="C16" s="17" t="s">
        <v>23</v>
      </c>
      <c r="D16" s="13"/>
      <c r="E16" s="211">
        <v>98557</v>
      </c>
      <c r="F16" s="14"/>
      <c r="G16" s="15">
        <f t="shared" si="0"/>
        <v>13.05269710093104</v>
      </c>
      <c r="H16" s="16"/>
      <c r="I16" s="15">
        <f t="shared" si="1"/>
        <v>35.74357344352179</v>
      </c>
      <c r="J16" s="28"/>
      <c r="K16" s="65">
        <v>-26.28520331</v>
      </c>
      <c r="L16" s="14"/>
      <c r="M16" s="15">
        <f t="shared" si="2"/>
        <v>-0.27431199056972544</v>
      </c>
      <c r="N16" s="16"/>
      <c r="O16" s="15">
        <f t="shared" si="3"/>
        <v>-1.7761135359063283</v>
      </c>
      <c r="P16" s="28"/>
      <c r="Q16" s="14">
        <v>-266.70052162707873</v>
      </c>
    </row>
    <row r="17" spans="3:17" ht="15" customHeight="1" x14ac:dyDescent="0.2">
      <c r="C17" s="18" t="s">
        <v>15</v>
      </c>
      <c r="D17" s="23"/>
      <c r="E17" s="212">
        <v>156382</v>
      </c>
      <c r="F17" s="20"/>
      <c r="G17" s="8">
        <f t="shared" si="0"/>
        <v>20.710927463678864</v>
      </c>
      <c r="H17" s="21"/>
      <c r="I17" s="8">
        <f t="shared" si="1"/>
        <v>56.454500907200654</v>
      </c>
      <c r="J17" s="29"/>
      <c r="K17" s="66">
        <v>59.81066835</v>
      </c>
      <c r="L17" s="20"/>
      <c r="M17" s="8">
        <f t="shared" si="2"/>
        <v>0.62418324480497145</v>
      </c>
      <c r="N17" s="21"/>
      <c r="O17" s="8">
        <f t="shared" si="3"/>
        <v>-1.1519302911013569</v>
      </c>
      <c r="P17" s="29"/>
      <c r="Q17" s="20">
        <v>382.46517086365441</v>
      </c>
    </row>
    <row r="18" spans="3:17" ht="15" customHeight="1" x14ac:dyDescent="0.2">
      <c r="C18" s="17" t="s">
        <v>16</v>
      </c>
      <c r="D18" s="13"/>
      <c r="E18" s="211">
        <v>110391</v>
      </c>
      <c r="F18" s="14"/>
      <c r="G18" s="15">
        <f t="shared" si="0"/>
        <v>14.61996900949581</v>
      </c>
      <c r="H18" s="16"/>
      <c r="I18" s="15">
        <f t="shared" si="1"/>
        <v>71.074469916696458</v>
      </c>
      <c r="J18" s="28"/>
      <c r="K18" s="65">
        <v>184.77272016000001</v>
      </c>
      <c r="L18" s="14"/>
      <c r="M18" s="15">
        <f t="shared" si="2"/>
        <v>1.928285357822954</v>
      </c>
      <c r="N18" s="16"/>
      <c r="O18" s="15">
        <f t="shared" si="3"/>
        <v>0.77635506672159704</v>
      </c>
      <c r="P18" s="28"/>
      <c r="Q18" s="14">
        <v>1673.8023947604424</v>
      </c>
    </row>
    <row r="19" spans="3:17" ht="15" customHeight="1" x14ac:dyDescent="0.2">
      <c r="C19" s="17" t="s">
        <v>17</v>
      </c>
      <c r="D19" s="13"/>
      <c r="E19" s="211">
        <v>84195</v>
      </c>
      <c r="F19" s="14"/>
      <c r="G19" s="15">
        <f t="shared" si="0"/>
        <v>11.150621796654615</v>
      </c>
      <c r="H19" s="16"/>
      <c r="I19" s="15">
        <f t="shared" si="1"/>
        <v>82.225091713351077</v>
      </c>
      <c r="J19" s="28"/>
      <c r="K19" s="65">
        <v>454.25746787999998</v>
      </c>
      <c r="L19" s="14"/>
      <c r="M19" s="15">
        <f t="shared" si="2"/>
        <v>4.7406241745872162</v>
      </c>
      <c r="N19" s="16"/>
      <c r="O19" s="15">
        <f t="shared" si="3"/>
        <v>5.516979241308813</v>
      </c>
      <c r="P19" s="28"/>
      <c r="Q19" s="14">
        <v>5395.3021899162659</v>
      </c>
    </row>
    <row r="20" spans="3:17" ht="15" customHeight="1" x14ac:dyDescent="0.2">
      <c r="C20" s="17" t="s">
        <v>22</v>
      </c>
      <c r="D20" s="13"/>
      <c r="E20" s="211">
        <v>78551</v>
      </c>
      <c r="F20" s="14"/>
      <c r="G20" s="15">
        <f t="shared" si="0"/>
        <v>10.403141430595838</v>
      </c>
      <c r="H20" s="16"/>
      <c r="I20" s="15">
        <f t="shared" si="1"/>
        <v>92.628233143946915</v>
      </c>
      <c r="J20" s="28"/>
      <c r="K20" s="65">
        <v>844.80803900000001</v>
      </c>
      <c r="L20" s="14"/>
      <c r="M20" s="15">
        <f t="shared" si="2"/>
        <v>8.8164041226659347</v>
      </c>
      <c r="N20" s="16"/>
      <c r="O20" s="15">
        <f t="shared" si="3"/>
        <v>14.333383363974747</v>
      </c>
      <c r="P20" s="28"/>
      <c r="Q20" s="14">
        <v>10754.898588178381</v>
      </c>
    </row>
    <row r="21" spans="3:17" ht="15" customHeight="1" x14ac:dyDescent="0.2">
      <c r="C21" s="17" t="s">
        <v>24</v>
      </c>
      <c r="D21" s="13"/>
      <c r="E21" s="211">
        <v>20159</v>
      </c>
      <c r="F21" s="14"/>
      <c r="G21" s="15">
        <f t="shared" si="0"/>
        <v>2.6698186923066736</v>
      </c>
      <c r="H21" s="16"/>
      <c r="I21" s="15">
        <f t="shared" si="1"/>
        <v>95.298051836253592</v>
      </c>
      <c r="J21" s="28"/>
      <c r="K21" s="65">
        <v>507.44261032999998</v>
      </c>
      <c r="L21" s="14"/>
      <c r="M21" s="15">
        <f t="shared" si="2"/>
        <v>5.2956635297001178</v>
      </c>
      <c r="N21" s="16"/>
      <c r="O21" s="15">
        <f t="shared" si="3"/>
        <v>19.629046893674865</v>
      </c>
      <c r="P21" s="28"/>
      <c r="Q21" s="14">
        <v>25172.013013046282</v>
      </c>
    </row>
    <row r="22" spans="3:17" ht="15" customHeight="1" x14ac:dyDescent="0.2">
      <c r="C22" s="22" t="s">
        <v>25</v>
      </c>
      <c r="D22" s="23"/>
      <c r="E22" s="212">
        <v>5636</v>
      </c>
      <c r="F22" s="20"/>
      <c r="G22" s="8">
        <f t="shared" si="0"/>
        <v>0.74642086164196697</v>
      </c>
      <c r="H22" s="21"/>
      <c r="I22" s="8">
        <f t="shared" si="1"/>
        <v>96.044472697895557</v>
      </c>
      <c r="J22" s="29"/>
      <c r="K22" s="66">
        <v>221.82921635</v>
      </c>
      <c r="L22" s="20"/>
      <c r="M22" s="8">
        <f t="shared" si="2"/>
        <v>2.3150064005911917</v>
      </c>
      <c r="N22" s="21"/>
      <c r="O22" s="8">
        <f t="shared" si="3"/>
        <v>21.944053294266055</v>
      </c>
      <c r="P22" s="29"/>
      <c r="Q22" s="20">
        <v>39359.335761178139</v>
      </c>
    </row>
    <row r="23" spans="3:17" ht="15" customHeight="1" x14ac:dyDescent="0.2">
      <c r="C23" s="17" t="s">
        <v>31</v>
      </c>
      <c r="D23" s="13"/>
      <c r="E23" s="211">
        <v>5013</v>
      </c>
      <c r="F23" s="14"/>
      <c r="G23" s="15">
        <f t="shared" si="0"/>
        <v>0.6639119551829632</v>
      </c>
      <c r="H23" s="16"/>
      <c r="I23" s="15">
        <f t="shared" si="1"/>
        <v>96.708384653078525</v>
      </c>
      <c r="J23" s="28"/>
      <c r="K23" s="65">
        <v>227.24042587</v>
      </c>
      <c r="L23" s="14"/>
      <c r="M23" s="15">
        <f t="shared" si="2"/>
        <v>2.3714777026129017</v>
      </c>
      <c r="N23" s="16"/>
      <c r="O23" s="15">
        <f t="shared" si="3"/>
        <v>24.315530996878955</v>
      </c>
      <c r="P23" s="28"/>
      <c r="Q23" s="14">
        <v>45330.226584879318</v>
      </c>
    </row>
    <row r="24" spans="3:17" ht="15" customHeight="1" x14ac:dyDescent="0.2">
      <c r="C24" s="17" t="s">
        <v>32</v>
      </c>
      <c r="D24" s="13"/>
      <c r="E24" s="211">
        <v>5403</v>
      </c>
      <c r="F24" s="14"/>
      <c r="G24" s="15">
        <f t="shared" si="0"/>
        <v>0.71556279550240376</v>
      </c>
      <c r="H24" s="16"/>
      <c r="I24" s="15">
        <f t="shared" si="1"/>
        <v>97.423947448580932</v>
      </c>
      <c r="J24" s="28"/>
      <c r="K24" s="65">
        <v>265.63862397999998</v>
      </c>
      <c r="L24" s="14"/>
      <c r="M24" s="15">
        <f t="shared" si="2"/>
        <v>2.772200726651203</v>
      </c>
      <c r="N24" s="16"/>
      <c r="O24" s="15">
        <f t="shared" si="3"/>
        <v>27.087731723530158</v>
      </c>
      <c r="P24" s="28"/>
      <c r="Q24" s="14">
        <v>49165.023871923004</v>
      </c>
    </row>
    <row r="25" spans="3:17" ht="15" customHeight="1" x14ac:dyDescent="0.2">
      <c r="C25" s="17" t="s">
        <v>26</v>
      </c>
      <c r="D25" s="13"/>
      <c r="E25" s="211">
        <v>11031</v>
      </c>
      <c r="F25" s="14"/>
      <c r="G25" s="15">
        <f t="shared" si="0"/>
        <v>1.4609241527275618</v>
      </c>
      <c r="H25" s="16"/>
      <c r="I25" s="15">
        <f t="shared" si="1"/>
        <v>98.88487160130849</v>
      </c>
      <c r="J25" s="28"/>
      <c r="K25" s="65">
        <v>609.40828836000003</v>
      </c>
      <c r="L25" s="14"/>
      <c r="M25" s="15">
        <f t="shared" si="2"/>
        <v>6.3597758281794645</v>
      </c>
      <c r="N25" s="16"/>
      <c r="O25" s="15">
        <f t="shared" si="3"/>
        <v>33.44750755170962</v>
      </c>
      <c r="P25" s="28"/>
      <c r="Q25" s="14">
        <v>55245.062855588796</v>
      </c>
    </row>
    <row r="26" spans="3:17" ht="15" customHeight="1" x14ac:dyDescent="0.2">
      <c r="C26" s="17" t="s">
        <v>18</v>
      </c>
      <c r="D26" s="13"/>
      <c r="E26" s="211">
        <v>4208</v>
      </c>
      <c r="F26" s="14"/>
      <c r="G26" s="15">
        <f t="shared" si="0"/>
        <v>0.55729932324155373</v>
      </c>
      <c r="H26" s="16"/>
      <c r="I26" s="15">
        <f t="shared" si="1"/>
        <v>99.442170924550041</v>
      </c>
      <c r="J26" s="28"/>
      <c r="K26" s="65">
        <v>661.73346672000002</v>
      </c>
      <c r="L26" s="14"/>
      <c r="M26" s="15">
        <f t="shared" si="2"/>
        <v>6.9058406108470152</v>
      </c>
      <c r="N26" s="16"/>
      <c r="O26" s="15">
        <f t="shared" si="3"/>
        <v>40.353348162556635</v>
      </c>
      <c r="P26" s="28"/>
      <c r="Q26" s="14">
        <v>157256.05197718632</v>
      </c>
    </row>
    <row r="27" spans="3:17" ht="15" customHeight="1" x14ac:dyDescent="0.2">
      <c r="C27" s="22" t="s">
        <v>19</v>
      </c>
      <c r="D27" s="23"/>
      <c r="E27" s="212">
        <v>1377</v>
      </c>
      <c r="F27" s="20"/>
      <c r="G27" s="8">
        <f t="shared" si="0"/>
        <v>0.1823671977432556</v>
      </c>
      <c r="H27" s="21"/>
      <c r="I27" s="8">
        <f t="shared" si="1"/>
        <v>99.624538122293302</v>
      </c>
      <c r="J27" s="29"/>
      <c r="K27" s="66">
        <v>389.12689026999999</v>
      </c>
      <c r="L27" s="20"/>
      <c r="M27" s="8">
        <f t="shared" si="2"/>
        <v>4.0609224359151748</v>
      </c>
      <c r="N27" s="21"/>
      <c r="O27" s="8">
        <f t="shared" si="3"/>
        <v>44.414270598471809</v>
      </c>
      <c r="P27" s="29"/>
      <c r="Q27" s="20">
        <v>282590.33425562817</v>
      </c>
    </row>
    <row r="28" spans="3:17" ht="15" customHeight="1" x14ac:dyDescent="0.2">
      <c r="C28" s="17" t="s">
        <v>20</v>
      </c>
      <c r="D28" s="13"/>
      <c r="E28" s="211">
        <v>726</v>
      </c>
      <c r="F28" s="14"/>
      <c r="G28" s="15">
        <f t="shared" si="0"/>
        <v>9.6150025825420149E-2</v>
      </c>
      <c r="H28" s="16"/>
      <c r="I28" s="15">
        <f t="shared" si="1"/>
        <v>99.720688148118725</v>
      </c>
      <c r="J28" s="28"/>
      <c r="K28" s="65">
        <v>311.29617000000002</v>
      </c>
      <c r="L28" s="14"/>
      <c r="M28" s="15">
        <f t="shared" si="2"/>
        <v>3.2486821974454667</v>
      </c>
      <c r="N28" s="16"/>
      <c r="O28" s="15">
        <f t="shared" si="3"/>
        <v>47.662952795917278</v>
      </c>
      <c r="P28" s="28"/>
      <c r="Q28" s="14">
        <v>428782.6033057851</v>
      </c>
    </row>
    <row r="29" spans="3:17" ht="15" customHeight="1" x14ac:dyDescent="0.2">
      <c r="C29" s="17" t="s">
        <v>1</v>
      </c>
      <c r="D29" s="13"/>
      <c r="E29" s="211">
        <v>1269</v>
      </c>
      <c r="F29" s="14"/>
      <c r="G29" s="15">
        <f t="shared" si="0"/>
        <v>0.16806388811633358</v>
      </c>
      <c r="H29" s="16"/>
      <c r="I29" s="15">
        <f t="shared" si="1"/>
        <v>99.888752036235061</v>
      </c>
      <c r="J29" s="28"/>
      <c r="K29" s="65">
        <v>1352.30071744</v>
      </c>
      <c r="L29" s="14"/>
      <c r="M29" s="15">
        <f t="shared" si="2"/>
        <v>14.112590162416904</v>
      </c>
      <c r="N29" s="16"/>
      <c r="O29" s="15">
        <f t="shared" si="3"/>
        <v>61.775542958334185</v>
      </c>
      <c r="P29" s="28"/>
      <c r="Q29" s="14">
        <v>1065642.8033412136</v>
      </c>
    </row>
    <row r="30" spans="3:17" ht="15" customHeight="1" x14ac:dyDescent="0.2">
      <c r="C30" s="17" t="s">
        <v>2</v>
      </c>
      <c r="D30" s="13"/>
      <c r="E30" s="211">
        <v>440</v>
      </c>
      <c r="F30" s="14"/>
      <c r="G30" s="15">
        <f t="shared" si="0"/>
        <v>5.8272742924497065E-2</v>
      </c>
      <c r="H30" s="16"/>
      <c r="I30" s="15">
        <f t="shared" si="1"/>
        <v>99.947024779159563</v>
      </c>
      <c r="J30" s="28"/>
      <c r="K30" s="65">
        <v>1009.07726817</v>
      </c>
      <c r="L30" s="14"/>
      <c r="M30" s="15">
        <f t="shared" si="2"/>
        <v>10.53071535364789</v>
      </c>
      <c r="N30" s="16"/>
      <c r="O30" s="15">
        <f t="shared" si="3"/>
        <v>72.306258311982077</v>
      </c>
      <c r="P30" s="28"/>
      <c r="Q30" s="14">
        <v>2293357.4276590911</v>
      </c>
    </row>
    <row r="31" spans="3:17" ht="15" customHeight="1" x14ac:dyDescent="0.2">
      <c r="C31" s="17" t="s">
        <v>21</v>
      </c>
      <c r="D31" s="13"/>
      <c r="E31" s="211">
        <v>126</v>
      </c>
      <c r="F31" s="14"/>
      <c r="G31" s="15">
        <f t="shared" si="0"/>
        <v>1.6687194564742342E-2</v>
      </c>
      <c r="H31" s="16"/>
      <c r="I31" s="15">
        <f t="shared" si="1"/>
        <v>99.963711973724301</v>
      </c>
      <c r="J31" s="28"/>
      <c r="K31" s="65">
        <v>202.71993469</v>
      </c>
      <c r="L31" s="14"/>
      <c r="M31" s="15">
        <f t="shared" si="2"/>
        <v>2.1155822215696092</v>
      </c>
      <c r="N31" s="16"/>
      <c r="O31" s="15">
        <f t="shared" si="3"/>
        <v>74.421840533551688</v>
      </c>
      <c r="P31" s="28"/>
      <c r="Q31" s="14">
        <v>1608888.3705555554</v>
      </c>
    </row>
    <row r="32" spans="3:17" ht="15" customHeight="1" x14ac:dyDescent="0.2">
      <c r="C32" s="17" t="s">
        <v>28</v>
      </c>
      <c r="D32" s="13"/>
      <c r="E32" s="211">
        <v>84</v>
      </c>
      <c r="F32" s="14"/>
      <c r="G32" s="15">
        <f t="shared" si="0"/>
        <v>1.1124796376494895E-2</v>
      </c>
      <c r="H32" s="16"/>
      <c r="I32" s="15">
        <f t="shared" si="1"/>
        <v>99.974836770100794</v>
      </c>
      <c r="J32" s="28"/>
      <c r="K32" s="65">
        <v>376.26338963000001</v>
      </c>
      <c r="L32" s="14"/>
      <c r="M32" s="15">
        <f t="shared" si="2"/>
        <v>3.9266791346693033</v>
      </c>
      <c r="N32" s="16"/>
      <c r="O32" s="15">
        <f t="shared" si="3"/>
        <v>78.348519668220987</v>
      </c>
      <c r="P32" s="28"/>
      <c r="Q32" s="14">
        <v>4479326.0670238091</v>
      </c>
    </row>
    <row r="33" spans="3:17" ht="15" customHeight="1" x14ac:dyDescent="0.2">
      <c r="C33" s="12" t="s">
        <v>29</v>
      </c>
      <c r="D33" s="13"/>
      <c r="E33" s="211">
        <v>190</v>
      </c>
      <c r="F33" s="14"/>
      <c r="G33" s="15">
        <f t="shared" si="0"/>
        <v>2.5163229899214642E-2</v>
      </c>
      <c r="H33" s="16"/>
      <c r="I33" s="15">
        <f>I32+G33</f>
        <v>100.00000000000001</v>
      </c>
      <c r="J33" s="28"/>
      <c r="K33" s="65">
        <v>2074.6944429999999</v>
      </c>
      <c r="L33" s="14"/>
      <c r="M33" s="15">
        <f t="shared" si="2"/>
        <v>21.65148033177902</v>
      </c>
      <c r="N33" s="16"/>
      <c r="O33" s="15">
        <f>O32+M33</f>
        <v>100</v>
      </c>
      <c r="P33" s="28"/>
      <c r="Q33" s="14">
        <v>10919444.436842104</v>
      </c>
    </row>
    <row r="34" spans="3:17" ht="17.100000000000001" customHeight="1" x14ac:dyDescent="0.2">
      <c r="C34" s="53" t="s">
        <v>11</v>
      </c>
      <c r="D34" s="53"/>
      <c r="E34" s="213">
        <v>755070</v>
      </c>
      <c r="F34" s="54"/>
      <c r="G34" s="55">
        <f>(E34/E$34)*100</f>
        <v>100</v>
      </c>
      <c r="H34" s="56"/>
      <c r="I34" s="57"/>
      <c r="J34" s="57"/>
      <c r="K34" s="214">
        <v>9582.2290725999992</v>
      </c>
      <c r="L34" s="54"/>
      <c r="M34" s="55">
        <f>(K34/K$34)*100</f>
        <v>100</v>
      </c>
      <c r="N34" s="56"/>
      <c r="O34" s="57"/>
      <c r="P34" s="57"/>
      <c r="Q34" s="54">
        <v>12690.517531619584</v>
      </c>
    </row>
    <row r="35" spans="3:17" ht="5.0999999999999996" customHeight="1" x14ac:dyDescent="0.2"/>
    <row r="36" spans="3:17" ht="12.95" customHeight="1" x14ac:dyDescent="0.2"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195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478</v>
      </c>
      <c r="F13" s="14"/>
      <c r="G13" s="15">
        <f>(E13/E$34)*100</f>
        <v>0.11836722565052447</v>
      </c>
      <c r="H13" s="16"/>
      <c r="I13" s="15">
        <f>G13</f>
        <v>0.11836722565052447</v>
      </c>
      <c r="J13" s="27"/>
      <c r="K13" s="65">
        <v>10.30724133</v>
      </c>
      <c r="L13" s="14"/>
      <c r="M13" s="15">
        <f>(K13/K$34)*100</f>
        <v>6.4880588417018464E-2</v>
      </c>
      <c r="N13" s="16"/>
      <c r="O13" s="15">
        <f>M13</f>
        <v>6.4880588417018464E-2</v>
      </c>
      <c r="P13" s="27"/>
      <c r="Q13" s="14">
        <v>21563.266380753139</v>
      </c>
    </row>
    <row r="14" spans="1:17" ht="15" customHeight="1" x14ac:dyDescent="0.2">
      <c r="C14" s="17" t="s">
        <v>14</v>
      </c>
      <c r="D14" s="13"/>
      <c r="E14" s="211">
        <v>12083</v>
      </c>
      <c r="F14" s="14"/>
      <c r="G14" s="15">
        <f t="shared" ref="G14:G33" si="0">(E14/E$34)*100</f>
        <v>2.9921154550947433</v>
      </c>
      <c r="H14" s="16"/>
      <c r="I14" s="15">
        <f t="shared" ref="I14:I32" si="1">I13+G14</f>
        <v>3.1104826807452679</v>
      </c>
      <c r="J14" s="28"/>
      <c r="K14" s="65">
        <v>10.995659910000001</v>
      </c>
      <c r="L14" s="14"/>
      <c r="M14" s="15">
        <f t="shared" ref="M14:M33" si="2">(K14/K$34)*100</f>
        <v>6.9213949897321408E-2</v>
      </c>
      <c r="N14" s="16"/>
      <c r="O14" s="15">
        <f t="shared" ref="O14:O32" si="3">O13+M14</f>
        <v>0.13409453831433987</v>
      </c>
      <c r="P14" s="28"/>
      <c r="Q14" s="14">
        <v>910.0107514690061</v>
      </c>
    </row>
    <row r="15" spans="1:17" ht="15" customHeight="1" x14ac:dyDescent="0.2">
      <c r="C15" s="17" t="s">
        <v>27</v>
      </c>
      <c r="D15" s="13"/>
      <c r="E15" s="211">
        <v>46328</v>
      </c>
      <c r="F15" s="14"/>
      <c r="G15" s="15">
        <f t="shared" si="0"/>
        <v>11.472210941291836</v>
      </c>
      <c r="H15" s="16"/>
      <c r="I15" s="15">
        <f t="shared" si="1"/>
        <v>14.582693622037104</v>
      </c>
      <c r="J15" s="28"/>
      <c r="K15" s="65">
        <v>63.256788040000004</v>
      </c>
      <c r="L15" s="14"/>
      <c r="M15" s="15">
        <f t="shared" si="2"/>
        <v>0.39818002683806536</v>
      </c>
      <c r="N15" s="16"/>
      <c r="O15" s="15">
        <f t="shared" si="3"/>
        <v>0.53227456515240523</v>
      </c>
      <c r="P15" s="28"/>
      <c r="Q15" s="14">
        <v>1365.4115878086689</v>
      </c>
    </row>
    <row r="16" spans="1:17" ht="15" customHeight="1" x14ac:dyDescent="0.2">
      <c r="C16" s="17" t="s">
        <v>23</v>
      </c>
      <c r="D16" s="13"/>
      <c r="E16" s="211">
        <v>49145</v>
      </c>
      <c r="F16" s="14"/>
      <c r="G16" s="15">
        <f t="shared" si="0"/>
        <v>12.169785156056539</v>
      </c>
      <c r="H16" s="16"/>
      <c r="I16" s="15">
        <f t="shared" si="1"/>
        <v>26.752478778093643</v>
      </c>
      <c r="J16" s="28"/>
      <c r="K16" s="65">
        <v>116.75164839999999</v>
      </c>
      <c r="L16" s="14"/>
      <c r="M16" s="15">
        <f t="shared" si="2"/>
        <v>0.73491202973985792</v>
      </c>
      <c r="N16" s="16"/>
      <c r="O16" s="15">
        <f t="shared" si="3"/>
        <v>1.2671865948922632</v>
      </c>
      <c r="P16" s="28"/>
      <c r="Q16" s="14">
        <v>2375.6566975277237</v>
      </c>
    </row>
    <row r="17" spans="3:17" ht="15" customHeight="1" x14ac:dyDescent="0.2">
      <c r="C17" s="18" t="s">
        <v>15</v>
      </c>
      <c r="D17" s="23"/>
      <c r="E17" s="212">
        <v>85446</v>
      </c>
      <c r="F17" s="20"/>
      <c r="G17" s="8">
        <f t="shared" si="0"/>
        <v>21.159008290658399</v>
      </c>
      <c r="H17" s="21"/>
      <c r="I17" s="8">
        <f t="shared" si="1"/>
        <v>47.911487068752038</v>
      </c>
      <c r="J17" s="29"/>
      <c r="K17" s="66">
        <v>341.22973572000001</v>
      </c>
      <c r="L17" s="20"/>
      <c r="M17" s="8">
        <f t="shared" si="2"/>
        <v>2.1479254564904329</v>
      </c>
      <c r="N17" s="21"/>
      <c r="O17" s="8">
        <f t="shared" si="3"/>
        <v>3.415112051382696</v>
      </c>
      <c r="P17" s="29"/>
      <c r="Q17" s="20">
        <v>3993.5132799662947</v>
      </c>
    </row>
    <row r="18" spans="3:17" ht="15" customHeight="1" x14ac:dyDescent="0.2">
      <c r="C18" s="17" t="s">
        <v>16</v>
      </c>
      <c r="D18" s="13"/>
      <c r="E18" s="211">
        <v>65705</v>
      </c>
      <c r="F18" s="14"/>
      <c r="G18" s="15">
        <f t="shared" si="0"/>
        <v>16.270540923363413</v>
      </c>
      <c r="H18" s="16"/>
      <c r="I18" s="15">
        <f t="shared" si="1"/>
        <v>64.182027992115451</v>
      </c>
      <c r="J18" s="28"/>
      <c r="K18" s="65">
        <v>455.53635836000001</v>
      </c>
      <c r="L18" s="14"/>
      <c r="M18" s="15">
        <f t="shared" si="2"/>
        <v>2.8674468783144897</v>
      </c>
      <c r="N18" s="16"/>
      <c r="O18" s="15">
        <f t="shared" si="3"/>
        <v>6.2825589296971858</v>
      </c>
      <c r="P18" s="28"/>
      <c r="Q18" s="14">
        <v>6933.0546892930524</v>
      </c>
    </row>
    <row r="19" spans="3:17" ht="15" customHeight="1" x14ac:dyDescent="0.2">
      <c r="C19" s="17" t="s">
        <v>17</v>
      </c>
      <c r="D19" s="13"/>
      <c r="E19" s="211">
        <v>53725</v>
      </c>
      <c r="F19" s="14"/>
      <c r="G19" s="15">
        <f t="shared" si="0"/>
        <v>13.303931376724746</v>
      </c>
      <c r="H19" s="16"/>
      <c r="I19" s="15">
        <f t="shared" si="1"/>
        <v>77.485959368840199</v>
      </c>
      <c r="J19" s="28"/>
      <c r="K19" s="65">
        <v>744.62258627000006</v>
      </c>
      <c r="L19" s="14"/>
      <c r="M19" s="15">
        <f t="shared" si="2"/>
        <v>4.6871466378870261</v>
      </c>
      <c r="N19" s="16"/>
      <c r="O19" s="15">
        <f t="shared" si="3"/>
        <v>10.969705567584212</v>
      </c>
      <c r="P19" s="28"/>
      <c r="Q19" s="14">
        <v>13859.889925919035</v>
      </c>
    </row>
    <row r="20" spans="3:17" ht="15" customHeight="1" x14ac:dyDescent="0.2">
      <c r="C20" s="17" t="s">
        <v>22</v>
      </c>
      <c r="D20" s="13"/>
      <c r="E20" s="211">
        <v>53049</v>
      </c>
      <c r="F20" s="14"/>
      <c r="G20" s="15">
        <f t="shared" si="0"/>
        <v>13.136533375595549</v>
      </c>
      <c r="H20" s="16"/>
      <c r="I20" s="15">
        <f t="shared" si="1"/>
        <v>90.622492744435746</v>
      </c>
      <c r="J20" s="28"/>
      <c r="K20" s="65">
        <v>1341.32824727</v>
      </c>
      <c r="L20" s="14"/>
      <c r="M20" s="15">
        <f t="shared" si="2"/>
        <v>8.4432063980057848</v>
      </c>
      <c r="N20" s="16"/>
      <c r="O20" s="15">
        <f t="shared" si="3"/>
        <v>19.412911965589998</v>
      </c>
      <c r="P20" s="28"/>
      <c r="Q20" s="14">
        <v>25284.703712982337</v>
      </c>
    </row>
    <row r="21" spans="3:17" ht="15" customHeight="1" x14ac:dyDescent="0.2">
      <c r="C21" s="17" t="s">
        <v>24</v>
      </c>
      <c r="D21" s="13"/>
      <c r="E21" s="211">
        <v>14426</v>
      </c>
      <c r="F21" s="14"/>
      <c r="G21" s="15">
        <f t="shared" si="0"/>
        <v>3.5723129649256613</v>
      </c>
      <c r="H21" s="16"/>
      <c r="I21" s="15">
        <f t="shared" si="1"/>
        <v>94.194805709361404</v>
      </c>
      <c r="J21" s="28"/>
      <c r="K21" s="65">
        <v>756.56598668000004</v>
      </c>
      <c r="L21" s="14"/>
      <c r="M21" s="15">
        <f t="shared" si="2"/>
        <v>4.762326292800652</v>
      </c>
      <c r="N21" s="16"/>
      <c r="O21" s="15">
        <f t="shared" si="3"/>
        <v>24.17523825839065</v>
      </c>
      <c r="P21" s="28"/>
      <c r="Q21" s="14">
        <v>52444.612968251771</v>
      </c>
    </row>
    <row r="22" spans="3:17" ht="15" customHeight="1" x14ac:dyDescent="0.2">
      <c r="C22" s="22" t="s">
        <v>25</v>
      </c>
      <c r="D22" s="23"/>
      <c r="E22" s="212">
        <v>4146</v>
      </c>
      <c r="F22" s="20"/>
      <c r="G22" s="8">
        <f t="shared" si="0"/>
        <v>1.0266747229018296</v>
      </c>
      <c r="H22" s="21"/>
      <c r="I22" s="8">
        <f t="shared" si="1"/>
        <v>95.221480432263235</v>
      </c>
      <c r="J22" s="29"/>
      <c r="K22" s="66">
        <v>298.30455843999999</v>
      </c>
      <c r="L22" s="20"/>
      <c r="M22" s="8">
        <f t="shared" si="2"/>
        <v>1.877726023813403</v>
      </c>
      <c r="N22" s="21"/>
      <c r="O22" s="8">
        <f t="shared" si="3"/>
        <v>26.052964282204051</v>
      </c>
      <c r="P22" s="29"/>
      <c r="Q22" s="20">
        <v>71949.965856246985</v>
      </c>
    </row>
    <row r="23" spans="3:17" ht="15" customHeight="1" x14ac:dyDescent="0.2">
      <c r="C23" s="17" t="s">
        <v>31</v>
      </c>
      <c r="D23" s="13"/>
      <c r="E23" s="211">
        <v>3430</v>
      </c>
      <c r="F23" s="14"/>
      <c r="G23" s="15">
        <f t="shared" si="0"/>
        <v>0.84937151460522808</v>
      </c>
      <c r="H23" s="16"/>
      <c r="I23" s="15">
        <f t="shared" si="1"/>
        <v>96.070851946868459</v>
      </c>
      <c r="J23" s="28"/>
      <c r="K23" s="65">
        <v>346.45712751000002</v>
      </c>
      <c r="L23" s="14"/>
      <c r="M23" s="15">
        <f t="shared" si="2"/>
        <v>2.1808301149109504</v>
      </c>
      <c r="N23" s="16"/>
      <c r="O23" s="15">
        <f t="shared" si="3"/>
        <v>28.233794397115002</v>
      </c>
      <c r="P23" s="28"/>
      <c r="Q23" s="14">
        <v>101007.90889504374</v>
      </c>
    </row>
    <row r="24" spans="3:17" ht="15" customHeight="1" x14ac:dyDescent="0.2">
      <c r="C24" s="17" t="s">
        <v>32</v>
      </c>
      <c r="D24" s="13"/>
      <c r="E24" s="211">
        <v>3648</v>
      </c>
      <c r="F24" s="14"/>
      <c r="G24" s="15">
        <f t="shared" si="0"/>
        <v>0.90335489366760102</v>
      </c>
      <c r="H24" s="16"/>
      <c r="I24" s="15">
        <f t="shared" si="1"/>
        <v>96.974206840536056</v>
      </c>
      <c r="J24" s="28"/>
      <c r="K24" s="65">
        <v>399.92627862000001</v>
      </c>
      <c r="L24" s="14"/>
      <c r="M24" s="15">
        <f t="shared" si="2"/>
        <v>2.5174002868034209</v>
      </c>
      <c r="N24" s="16"/>
      <c r="O24" s="15">
        <f t="shared" si="3"/>
        <v>30.751194683918424</v>
      </c>
      <c r="P24" s="28"/>
      <c r="Q24" s="14">
        <v>109628.91409539474</v>
      </c>
    </row>
    <row r="25" spans="3:17" ht="15" customHeight="1" x14ac:dyDescent="0.2">
      <c r="C25" s="17" t="s">
        <v>26</v>
      </c>
      <c r="D25" s="13"/>
      <c r="E25" s="211">
        <v>6942</v>
      </c>
      <c r="F25" s="14"/>
      <c r="G25" s="15">
        <f t="shared" si="0"/>
        <v>1.7190487039036422</v>
      </c>
      <c r="H25" s="16"/>
      <c r="I25" s="15">
        <f t="shared" si="1"/>
        <v>98.693255544439694</v>
      </c>
      <c r="J25" s="28"/>
      <c r="K25" s="65">
        <v>1299.94964645</v>
      </c>
      <c r="L25" s="14"/>
      <c r="M25" s="15">
        <f t="shared" si="2"/>
        <v>8.1827421396148807</v>
      </c>
      <c r="N25" s="16"/>
      <c r="O25" s="15">
        <f t="shared" si="3"/>
        <v>38.933936823533301</v>
      </c>
      <c r="P25" s="28"/>
      <c r="Q25" s="14">
        <v>187258.66413857677</v>
      </c>
    </row>
    <row r="26" spans="3:17" ht="15" customHeight="1" x14ac:dyDescent="0.2">
      <c r="C26" s="17" t="s">
        <v>18</v>
      </c>
      <c r="D26" s="13"/>
      <c r="E26" s="211">
        <v>2663</v>
      </c>
      <c r="F26" s="14"/>
      <c r="G26" s="15">
        <f t="shared" si="0"/>
        <v>0.65943916717018136</v>
      </c>
      <c r="H26" s="16"/>
      <c r="I26" s="15">
        <f t="shared" si="1"/>
        <v>99.352694711609871</v>
      </c>
      <c r="J26" s="28"/>
      <c r="K26" s="65">
        <v>1123.6554323400001</v>
      </c>
      <c r="L26" s="14"/>
      <c r="M26" s="15">
        <f t="shared" si="2"/>
        <v>7.0730298529061892</v>
      </c>
      <c r="N26" s="16"/>
      <c r="O26" s="15">
        <f t="shared" si="3"/>
        <v>46.00696667643949</v>
      </c>
      <c r="P26" s="28"/>
      <c r="Q26" s="14">
        <v>421950.96971085249</v>
      </c>
    </row>
    <row r="27" spans="3:17" ht="15" customHeight="1" x14ac:dyDescent="0.2">
      <c r="C27" s="22" t="s">
        <v>19</v>
      </c>
      <c r="D27" s="23"/>
      <c r="E27" s="212">
        <v>883</v>
      </c>
      <c r="F27" s="20"/>
      <c r="G27" s="8">
        <f t="shared" si="0"/>
        <v>0.21865744822052954</v>
      </c>
      <c r="H27" s="21"/>
      <c r="I27" s="8">
        <f t="shared" si="1"/>
        <v>99.571352159830397</v>
      </c>
      <c r="J27" s="29"/>
      <c r="K27" s="66">
        <v>602.59455207999997</v>
      </c>
      <c r="L27" s="20"/>
      <c r="M27" s="8">
        <f t="shared" si="2"/>
        <v>3.7931283322188483</v>
      </c>
      <c r="N27" s="21"/>
      <c r="O27" s="8">
        <f t="shared" si="3"/>
        <v>49.800095008658339</v>
      </c>
      <c r="P27" s="29"/>
      <c r="Q27" s="20">
        <v>682440.03633069072</v>
      </c>
    </row>
    <row r="28" spans="3:17" ht="15" customHeight="1" x14ac:dyDescent="0.2">
      <c r="C28" s="17" t="s">
        <v>20</v>
      </c>
      <c r="D28" s="13"/>
      <c r="E28" s="211">
        <v>451</v>
      </c>
      <c r="F28" s="14"/>
      <c r="G28" s="15">
        <f t="shared" si="0"/>
        <v>0.11168121081252413</v>
      </c>
      <c r="H28" s="16"/>
      <c r="I28" s="15">
        <f t="shared" si="1"/>
        <v>99.683033370642917</v>
      </c>
      <c r="J28" s="28"/>
      <c r="K28" s="65">
        <v>474.83703256000001</v>
      </c>
      <c r="L28" s="14"/>
      <c r="M28" s="15">
        <f t="shared" si="2"/>
        <v>2.9889380764779045</v>
      </c>
      <c r="N28" s="16"/>
      <c r="O28" s="15">
        <f t="shared" si="3"/>
        <v>52.789033085136246</v>
      </c>
      <c r="P28" s="28"/>
      <c r="Q28" s="14">
        <v>1052853.7307317073</v>
      </c>
    </row>
    <row r="29" spans="3:17" ht="15" customHeight="1" x14ac:dyDescent="0.2">
      <c r="C29" s="17" t="s">
        <v>1</v>
      </c>
      <c r="D29" s="13"/>
      <c r="E29" s="211">
        <v>778</v>
      </c>
      <c r="F29" s="14"/>
      <c r="G29" s="15">
        <f t="shared" si="0"/>
        <v>0.19265627940608379</v>
      </c>
      <c r="H29" s="16"/>
      <c r="I29" s="15">
        <f t="shared" si="1"/>
        <v>99.875689650048997</v>
      </c>
      <c r="J29" s="28"/>
      <c r="K29" s="65">
        <v>1966.6856105300001</v>
      </c>
      <c r="L29" s="14"/>
      <c r="M29" s="15">
        <f t="shared" si="2"/>
        <v>12.379618906475105</v>
      </c>
      <c r="N29" s="16"/>
      <c r="O29" s="15">
        <f t="shared" si="3"/>
        <v>65.168651991611355</v>
      </c>
      <c r="P29" s="28"/>
      <c r="Q29" s="14">
        <v>2527873.535385604</v>
      </c>
    </row>
    <row r="30" spans="3:17" ht="15" customHeight="1" x14ac:dyDescent="0.2">
      <c r="C30" s="17" t="s">
        <v>2</v>
      </c>
      <c r="D30" s="13"/>
      <c r="E30" s="211">
        <v>277</v>
      </c>
      <c r="F30" s="14"/>
      <c r="G30" s="15">
        <f t="shared" si="0"/>
        <v>6.859355963429975E-2</v>
      </c>
      <c r="H30" s="16"/>
      <c r="I30" s="15">
        <f t="shared" si="1"/>
        <v>99.944283209683292</v>
      </c>
      <c r="J30" s="28"/>
      <c r="K30" s="65">
        <v>1446.0398683400001</v>
      </c>
      <c r="L30" s="14"/>
      <c r="M30" s="15">
        <f t="shared" si="2"/>
        <v>9.1023305391421481</v>
      </c>
      <c r="N30" s="16"/>
      <c r="O30" s="15">
        <f t="shared" si="3"/>
        <v>74.2709825307535</v>
      </c>
      <c r="P30" s="28"/>
      <c r="Q30" s="14">
        <v>5220360.5355234658</v>
      </c>
    </row>
    <row r="31" spans="3:17" ht="15" customHeight="1" x14ac:dyDescent="0.2">
      <c r="C31" s="17" t="s">
        <v>21</v>
      </c>
      <c r="D31" s="13"/>
      <c r="E31" s="211">
        <v>77</v>
      </c>
      <c r="F31" s="14"/>
      <c r="G31" s="15">
        <f t="shared" si="0"/>
        <v>1.9067523797260219E-2</v>
      </c>
      <c r="H31" s="16"/>
      <c r="I31" s="15">
        <f t="shared" si="1"/>
        <v>99.963350733480553</v>
      </c>
      <c r="J31" s="28"/>
      <c r="K31" s="65">
        <v>375.68820485999998</v>
      </c>
      <c r="L31" s="14"/>
      <c r="M31" s="15">
        <f t="shared" si="2"/>
        <v>2.3648298329549422</v>
      </c>
      <c r="N31" s="16"/>
      <c r="O31" s="15">
        <f t="shared" si="3"/>
        <v>76.635812363708439</v>
      </c>
      <c r="P31" s="28"/>
      <c r="Q31" s="14">
        <v>4879067.5955844158</v>
      </c>
    </row>
    <row r="32" spans="3:17" ht="15" customHeight="1" x14ac:dyDescent="0.2">
      <c r="C32" s="17" t="s">
        <v>28</v>
      </c>
      <c r="D32" s="13"/>
      <c r="E32" s="211">
        <v>42</v>
      </c>
      <c r="F32" s="14"/>
      <c r="G32" s="15">
        <f t="shared" si="0"/>
        <v>1.0400467525778301E-2</v>
      </c>
      <c r="H32" s="16"/>
      <c r="I32" s="15">
        <f t="shared" si="1"/>
        <v>99.973751201006337</v>
      </c>
      <c r="J32" s="28"/>
      <c r="K32" s="65">
        <v>553.44701954000004</v>
      </c>
      <c r="L32" s="14"/>
      <c r="M32" s="15">
        <f t="shared" si="2"/>
        <v>3.4837612835247667</v>
      </c>
      <c r="N32" s="16"/>
      <c r="O32" s="15">
        <f t="shared" si="3"/>
        <v>80.11957364723321</v>
      </c>
      <c r="P32" s="28"/>
      <c r="Q32" s="14">
        <v>13177309.98904762</v>
      </c>
    </row>
    <row r="33" spans="3:17" ht="15" customHeight="1" x14ac:dyDescent="0.2">
      <c r="C33" s="12" t="s">
        <v>29</v>
      </c>
      <c r="D33" s="13"/>
      <c r="E33" s="211">
        <v>106</v>
      </c>
      <c r="F33" s="14"/>
      <c r="G33" s="15">
        <f t="shared" si="0"/>
        <v>2.6248798993630952E-2</v>
      </c>
      <c r="H33" s="16"/>
      <c r="I33" s="15">
        <f>I32+G33</f>
        <v>99.999999999999972</v>
      </c>
      <c r="J33" s="28"/>
      <c r="K33" s="65">
        <v>3158.2998422300002</v>
      </c>
      <c r="L33" s="14"/>
      <c r="M33" s="15">
        <f t="shared" si="2"/>
        <v>19.88042635276679</v>
      </c>
      <c r="N33" s="16"/>
      <c r="O33" s="15">
        <f>O32+M33</f>
        <v>100</v>
      </c>
      <c r="P33" s="28"/>
      <c r="Q33" s="14">
        <v>29795281.530471697</v>
      </c>
    </row>
    <row r="34" spans="3:17" ht="17.100000000000001" customHeight="1" x14ac:dyDescent="0.2">
      <c r="C34" s="53" t="s">
        <v>11</v>
      </c>
      <c r="D34" s="53"/>
      <c r="E34" s="213">
        <v>403828</v>
      </c>
      <c r="F34" s="54"/>
      <c r="G34" s="55">
        <f>(E34/E$34)*100</f>
        <v>100</v>
      </c>
      <c r="H34" s="56"/>
      <c r="I34" s="57"/>
      <c r="J34" s="57"/>
      <c r="K34" s="214">
        <v>15886.479425480002</v>
      </c>
      <c r="L34" s="54"/>
      <c r="M34" s="55">
        <f>(K34/K$34)*100</f>
        <v>100</v>
      </c>
      <c r="N34" s="56"/>
      <c r="O34" s="57"/>
      <c r="P34" s="57"/>
      <c r="Q34" s="54">
        <v>39339.717467535687</v>
      </c>
    </row>
    <row r="35" spans="3:17" ht="5.0999999999999996" customHeight="1" x14ac:dyDescent="0.2"/>
    <row r="36" spans="3:17" ht="12.95" customHeight="1" x14ac:dyDescent="0.2"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20" t="s">
        <v>10</v>
      </c>
      <c r="D2" s="221"/>
      <c r="E2" s="221"/>
      <c r="F2" s="221"/>
      <c r="G2" s="221"/>
      <c r="H2" s="221"/>
      <c r="I2" s="221"/>
      <c r="J2" s="235"/>
      <c r="K2" s="235"/>
      <c r="L2" s="235"/>
      <c r="M2" s="235"/>
      <c r="N2" s="235"/>
      <c r="O2" s="235"/>
      <c r="P2" s="235"/>
      <c r="Q2" s="236"/>
    </row>
    <row r="3" spans="1:17" ht="6.95" customHeight="1" x14ac:dyDescent="0.2"/>
    <row r="4" spans="1:17" ht="18" customHeight="1" x14ac:dyDescent="0.2">
      <c r="C4" s="229" t="s">
        <v>196</v>
      </c>
      <c r="D4" s="229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ht="18" customHeight="1" x14ac:dyDescent="0.2">
      <c r="C5" s="230" t="s">
        <v>204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6.95" customHeight="1" x14ac:dyDescent="0.2"/>
    <row r="7" spans="1:17" ht="15.95" customHeight="1" x14ac:dyDescent="0.25">
      <c r="C7" s="231" t="s">
        <v>30</v>
      </c>
      <c r="D7" s="9"/>
      <c r="E7" s="223" t="s">
        <v>0</v>
      </c>
      <c r="F7" s="224"/>
      <c r="G7" s="225"/>
      <c r="H7" s="225"/>
      <c r="I7" s="226"/>
      <c r="J7" s="10"/>
      <c r="K7" s="223" t="s">
        <v>4</v>
      </c>
      <c r="L7" s="224"/>
      <c r="M7" s="224"/>
      <c r="N7" s="224"/>
      <c r="O7" s="224"/>
      <c r="P7" s="224"/>
      <c r="Q7" s="224"/>
    </row>
    <row r="8" spans="1:17" s="5" customFormat="1" ht="3.95" customHeight="1" x14ac:dyDescent="0.2">
      <c r="B8"/>
      <c r="C8" s="231"/>
      <c r="D8" s="9"/>
      <c r="E8" s="10"/>
      <c r="F8" s="10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</row>
    <row r="9" spans="1:17" ht="30" customHeight="1" x14ac:dyDescent="0.25">
      <c r="C9" s="231"/>
      <c r="D9" s="9"/>
      <c r="E9" s="227" t="s">
        <v>3</v>
      </c>
      <c r="F9" s="9"/>
      <c r="G9" s="228" t="s">
        <v>12</v>
      </c>
      <c r="H9" s="228"/>
      <c r="I9" s="228"/>
      <c r="J9" s="9"/>
      <c r="K9" s="227" t="s">
        <v>9</v>
      </c>
      <c r="L9" s="24"/>
      <c r="M9" s="228" t="s">
        <v>12</v>
      </c>
      <c r="N9" s="228"/>
      <c r="O9" s="228"/>
      <c r="P9" s="9"/>
      <c r="Q9" s="231" t="s">
        <v>8</v>
      </c>
    </row>
    <row r="10" spans="1:17" s="5" customFormat="1" ht="3.95" customHeight="1" x14ac:dyDescent="0.25">
      <c r="B10"/>
      <c r="C10" s="232" t="s">
        <v>13</v>
      </c>
      <c r="D10" s="9"/>
      <c r="E10" s="227"/>
      <c r="F10" s="9"/>
      <c r="G10" s="9"/>
      <c r="H10" s="9"/>
      <c r="I10" s="9"/>
      <c r="J10" s="9"/>
      <c r="K10" s="227"/>
      <c r="L10" s="24"/>
      <c r="M10" s="9"/>
      <c r="N10" s="9"/>
      <c r="O10" s="9"/>
      <c r="P10" s="9"/>
      <c r="Q10" s="231"/>
    </row>
    <row r="11" spans="1:17" ht="15.95" customHeight="1" x14ac:dyDescent="0.2">
      <c r="C11" s="232"/>
      <c r="D11" s="9"/>
      <c r="E11" s="227"/>
      <c r="F11" s="9"/>
      <c r="G11" s="47" t="s">
        <v>6</v>
      </c>
      <c r="H11" s="10"/>
      <c r="I11" s="47" t="s">
        <v>7</v>
      </c>
      <c r="J11" s="10"/>
      <c r="K11" s="49" t="s">
        <v>13</v>
      </c>
      <c r="L11" s="25"/>
      <c r="M11" s="47" t="s">
        <v>6</v>
      </c>
      <c r="N11" s="47"/>
      <c r="O11" s="47" t="s">
        <v>7</v>
      </c>
      <c r="P11" s="10"/>
      <c r="Q11" s="48" t="s">
        <v>5</v>
      </c>
    </row>
    <row r="12" spans="1:17" s="5" customFormat="1" ht="3.95" customHeight="1" x14ac:dyDescent="0.2">
      <c r="B12"/>
      <c r="C12" s="9"/>
      <c r="D12" s="9"/>
      <c r="E12" s="9"/>
      <c r="F12" s="9"/>
      <c r="G12" s="10"/>
      <c r="H12" s="10"/>
      <c r="I12" s="10"/>
      <c r="J12" s="10"/>
      <c r="K12" s="25"/>
      <c r="L12" s="25"/>
      <c r="M12" s="10"/>
      <c r="N12" s="10"/>
      <c r="O12" s="10"/>
      <c r="P12" s="10"/>
      <c r="Q12" s="26"/>
    </row>
    <row r="13" spans="1:17" ht="15" customHeight="1" x14ac:dyDescent="0.2">
      <c r="C13" s="12">
        <v>0</v>
      </c>
      <c r="D13" s="12"/>
      <c r="E13" s="211">
        <v>8938</v>
      </c>
      <c r="F13" s="14"/>
      <c r="G13" s="15">
        <f>(E13/E$34)*100</f>
        <v>2.5446842917418762</v>
      </c>
      <c r="H13" s="16"/>
      <c r="I13" s="15">
        <f>G13</f>
        <v>2.5446842917418762</v>
      </c>
      <c r="J13" s="27"/>
      <c r="K13" s="65">
        <v>36.317033969999997</v>
      </c>
      <c r="L13" s="14"/>
      <c r="M13" s="15">
        <f>(K13/K$34)*100</f>
        <v>0.57607220426151251</v>
      </c>
      <c r="N13" s="16"/>
      <c r="O13" s="15">
        <f>M13</f>
        <v>0.57607220426151251</v>
      </c>
      <c r="P13" s="27"/>
      <c r="Q13" s="14">
        <v>4063.2170474379054</v>
      </c>
    </row>
    <row r="14" spans="1:17" ht="15" customHeight="1" x14ac:dyDescent="0.2">
      <c r="C14" s="17" t="s">
        <v>14</v>
      </c>
      <c r="D14" s="13"/>
      <c r="E14" s="211">
        <v>32397</v>
      </c>
      <c r="F14" s="14"/>
      <c r="G14" s="15">
        <f t="shared" ref="G14:G33" si="0">(E14/E$34)*100</f>
        <v>9.2235552695862122</v>
      </c>
      <c r="H14" s="16"/>
      <c r="I14" s="15">
        <f t="shared" ref="I14:I32" si="1">I13+G14</f>
        <v>11.768239561328087</v>
      </c>
      <c r="J14" s="28"/>
      <c r="K14" s="65">
        <v>39.064669100000003</v>
      </c>
      <c r="L14" s="14"/>
      <c r="M14" s="15">
        <f t="shared" ref="M14:M33" si="2">(K14/K$34)*100</f>
        <v>0.61965605604723351</v>
      </c>
      <c r="N14" s="16"/>
      <c r="O14" s="15">
        <f t="shared" ref="O14:O32" si="3">O13+M14</f>
        <v>1.195728260308746</v>
      </c>
      <c r="P14" s="28"/>
      <c r="Q14" s="14">
        <v>1205.8113127758743</v>
      </c>
    </row>
    <row r="15" spans="1:17" ht="15" customHeight="1" x14ac:dyDescent="0.2">
      <c r="C15" s="17" t="s">
        <v>27</v>
      </c>
      <c r="D15" s="13"/>
      <c r="E15" s="211">
        <v>71108</v>
      </c>
      <c r="F15" s="14"/>
      <c r="G15" s="15">
        <f t="shared" si="0"/>
        <v>20.244731552604755</v>
      </c>
      <c r="H15" s="16"/>
      <c r="I15" s="15">
        <f t="shared" si="1"/>
        <v>32.012971113932842</v>
      </c>
      <c r="J15" s="28"/>
      <c r="K15" s="65">
        <v>153.08405049999999</v>
      </c>
      <c r="L15" s="14"/>
      <c r="M15" s="15">
        <f t="shared" si="2"/>
        <v>2.4282673106417145</v>
      </c>
      <c r="N15" s="16"/>
      <c r="O15" s="15">
        <f t="shared" si="3"/>
        <v>3.6239955709504605</v>
      </c>
      <c r="P15" s="28"/>
      <c r="Q15" s="14">
        <v>2152.8386468470494</v>
      </c>
    </row>
    <row r="16" spans="1:17" ht="15" customHeight="1" x14ac:dyDescent="0.2">
      <c r="C16" s="17" t="s">
        <v>23</v>
      </c>
      <c r="D16" s="13"/>
      <c r="E16" s="211">
        <v>49412</v>
      </c>
      <c r="F16" s="14"/>
      <c r="G16" s="15">
        <f t="shared" si="0"/>
        <v>14.067793714874643</v>
      </c>
      <c r="H16" s="16"/>
      <c r="I16" s="15">
        <f t="shared" si="1"/>
        <v>46.080764828807489</v>
      </c>
      <c r="J16" s="28"/>
      <c r="K16" s="65">
        <v>143.03685171000001</v>
      </c>
      <c r="L16" s="14"/>
      <c r="M16" s="15">
        <f t="shared" si="2"/>
        <v>2.268895486434098</v>
      </c>
      <c r="N16" s="16"/>
      <c r="O16" s="15">
        <f t="shared" si="3"/>
        <v>5.8928910573845581</v>
      </c>
      <c r="P16" s="28"/>
      <c r="Q16" s="14">
        <v>2894.7796427993203</v>
      </c>
    </row>
    <row r="17" spans="3:17" ht="15" customHeight="1" x14ac:dyDescent="0.2">
      <c r="C17" s="18" t="s">
        <v>15</v>
      </c>
      <c r="D17" s="23"/>
      <c r="E17" s="212">
        <v>70936</v>
      </c>
      <c r="F17" s="20"/>
      <c r="G17" s="8">
        <f t="shared" si="0"/>
        <v>20.195762465764343</v>
      </c>
      <c r="H17" s="21"/>
      <c r="I17" s="8">
        <f t="shared" si="1"/>
        <v>66.276527294571835</v>
      </c>
      <c r="J17" s="29"/>
      <c r="K17" s="66">
        <v>281.41906736999999</v>
      </c>
      <c r="L17" s="20"/>
      <c r="M17" s="8">
        <f t="shared" si="2"/>
        <v>4.4639576732773314</v>
      </c>
      <c r="N17" s="21"/>
      <c r="O17" s="8">
        <f t="shared" si="3"/>
        <v>10.356848730661889</v>
      </c>
      <c r="P17" s="29"/>
      <c r="Q17" s="20">
        <v>3967.2249262715686</v>
      </c>
    </row>
    <row r="18" spans="3:17" ht="15" customHeight="1" x14ac:dyDescent="0.2">
      <c r="C18" s="17" t="s">
        <v>16</v>
      </c>
      <c r="D18" s="13"/>
      <c r="E18" s="211">
        <v>44686</v>
      </c>
      <c r="F18" s="14"/>
      <c r="G18" s="15">
        <f t="shared" si="0"/>
        <v>12.722282642736346</v>
      </c>
      <c r="H18" s="16"/>
      <c r="I18" s="15">
        <f t="shared" si="1"/>
        <v>78.998809937308181</v>
      </c>
      <c r="J18" s="28"/>
      <c r="K18" s="65">
        <v>270.7636382</v>
      </c>
      <c r="L18" s="14"/>
      <c r="M18" s="15">
        <f t="shared" si="2"/>
        <v>4.2949379076658305</v>
      </c>
      <c r="N18" s="16"/>
      <c r="O18" s="15">
        <f t="shared" si="3"/>
        <v>14.651786638327721</v>
      </c>
      <c r="P18" s="28"/>
      <c r="Q18" s="14">
        <v>6059.2498366378732</v>
      </c>
    </row>
    <row r="19" spans="3:17" ht="15" customHeight="1" x14ac:dyDescent="0.2">
      <c r="C19" s="17" t="s">
        <v>17</v>
      </c>
      <c r="D19" s="13"/>
      <c r="E19" s="211">
        <v>30470</v>
      </c>
      <c r="F19" s="14"/>
      <c r="G19" s="15">
        <f t="shared" si="0"/>
        <v>8.6749306745776416</v>
      </c>
      <c r="H19" s="16"/>
      <c r="I19" s="15">
        <f t="shared" si="1"/>
        <v>87.673740611885819</v>
      </c>
      <c r="J19" s="28"/>
      <c r="K19" s="65">
        <v>290.36511839000002</v>
      </c>
      <c r="L19" s="14"/>
      <c r="M19" s="15">
        <f t="shared" si="2"/>
        <v>4.6058627455578627</v>
      </c>
      <c r="N19" s="16"/>
      <c r="O19" s="15">
        <f t="shared" si="3"/>
        <v>19.257649383885585</v>
      </c>
      <c r="P19" s="28"/>
      <c r="Q19" s="14">
        <v>9529.5411352149677</v>
      </c>
    </row>
    <row r="20" spans="3:17" ht="15" customHeight="1" x14ac:dyDescent="0.2">
      <c r="C20" s="17" t="s">
        <v>22</v>
      </c>
      <c r="D20" s="13"/>
      <c r="E20" s="211">
        <v>25502</v>
      </c>
      <c r="F20" s="14"/>
      <c r="G20" s="15">
        <f t="shared" si="0"/>
        <v>7.2605212360708578</v>
      </c>
      <c r="H20" s="16"/>
      <c r="I20" s="15">
        <f t="shared" si="1"/>
        <v>94.934261847956677</v>
      </c>
      <c r="J20" s="28"/>
      <c r="K20" s="65">
        <v>496.52020827000001</v>
      </c>
      <c r="L20" s="14"/>
      <c r="M20" s="15">
        <f t="shared" si="2"/>
        <v>7.8759595586677857</v>
      </c>
      <c r="N20" s="16"/>
      <c r="O20" s="15">
        <f t="shared" si="3"/>
        <v>27.133608942553373</v>
      </c>
      <c r="P20" s="28"/>
      <c r="Q20" s="14">
        <v>19469.853669123993</v>
      </c>
    </row>
    <row r="21" spans="3:17" ht="15" customHeight="1" x14ac:dyDescent="0.2">
      <c r="C21" s="17" t="s">
        <v>24</v>
      </c>
      <c r="D21" s="13"/>
      <c r="E21" s="211">
        <v>5733</v>
      </c>
      <c r="F21" s="14"/>
      <c r="G21" s="15">
        <f t="shared" si="0"/>
        <v>1.6322079933493148</v>
      </c>
      <c r="H21" s="16"/>
      <c r="I21" s="15">
        <f t="shared" si="1"/>
        <v>96.566469841305988</v>
      </c>
      <c r="J21" s="28"/>
      <c r="K21" s="65">
        <v>249.12337635</v>
      </c>
      <c r="L21" s="14"/>
      <c r="M21" s="15">
        <f t="shared" si="2"/>
        <v>3.9516732744630265</v>
      </c>
      <c r="N21" s="16"/>
      <c r="O21" s="15">
        <f t="shared" si="3"/>
        <v>31.085282217016399</v>
      </c>
      <c r="P21" s="28"/>
      <c r="Q21" s="14">
        <v>43454.278100470954</v>
      </c>
    </row>
    <row r="22" spans="3:17" ht="15" customHeight="1" x14ac:dyDescent="0.2">
      <c r="C22" s="22" t="s">
        <v>25</v>
      </c>
      <c r="D22" s="23"/>
      <c r="E22" s="212">
        <v>1490</v>
      </c>
      <c r="F22" s="20"/>
      <c r="G22" s="8">
        <f t="shared" si="0"/>
        <v>0.42420894995473202</v>
      </c>
      <c r="H22" s="21"/>
      <c r="I22" s="8">
        <f t="shared" si="1"/>
        <v>96.99067879126072</v>
      </c>
      <c r="J22" s="29"/>
      <c r="K22" s="66">
        <v>76.475342089999998</v>
      </c>
      <c r="L22" s="20"/>
      <c r="M22" s="8">
        <f t="shared" si="2"/>
        <v>1.2130759060839551</v>
      </c>
      <c r="N22" s="21"/>
      <c r="O22" s="8">
        <f t="shared" si="3"/>
        <v>32.298358123100357</v>
      </c>
      <c r="P22" s="29"/>
      <c r="Q22" s="20">
        <v>51325.73294630873</v>
      </c>
    </row>
    <row r="23" spans="3:17" ht="15" customHeight="1" x14ac:dyDescent="0.2">
      <c r="C23" s="17" t="s">
        <v>31</v>
      </c>
      <c r="D23" s="13"/>
      <c r="E23" s="211">
        <v>1583</v>
      </c>
      <c r="F23" s="14"/>
      <c r="G23" s="15">
        <f t="shared" si="0"/>
        <v>0.45068642132774556</v>
      </c>
      <c r="H23" s="16"/>
      <c r="I23" s="15">
        <f t="shared" si="1"/>
        <v>97.441365212588465</v>
      </c>
      <c r="J23" s="28"/>
      <c r="K23" s="65">
        <v>119.21670164</v>
      </c>
      <c r="L23" s="14"/>
      <c r="M23" s="15">
        <f t="shared" si="2"/>
        <v>1.8910527813277223</v>
      </c>
      <c r="N23" s="16"/>
      <c r="O23" s="15">
        <f t="shared" si="3"/>
        <v>34.18941090442808</v>
      </c>
      <c r="P23" s="28"/>
      <c r="Q23" s="14">
        <v>75310.613796588761</v>
      </c>
    </row>
    <row r="24" spans="3:17" ht="15" customHeight="1" x14ac:dyDescent="0.2">
      <c r="C24" s="17" t="s">
        <v>32</v>
      </c>
      <c r="D24" s="13"/>
      <c r="E24" s="211">
        <v>1755</v>
      </c>
      <c r="F24" s="14"/>
      <c r="G24" s="15">
        <f t="shared" si="0"/>
        <v>0.49965550816815751</v>
      </c>
      <c r="H24" s="16"/>
      <c r="I24" s="15">
        <f t="shared" si="1"/>
        <v>97.941020720756626</v>
      </c>
      <c r="J24" s="28"/>
      <c r="K24" s="65">
        <v>134.28765464</v>
      </c>
      <c r="L24" s="14"/>
      <c r="M24" s="15">
        <f t="shared" si="2"/>
        <v>2.1301129733633237</v>
      </c>
      <c r="N24" s="16"/>
      <c r="O24" s="15">
        <f t="shared" si="3"/>
        <v>36.319523877791404</v>
      </c>
      <c r="P24" s="28"/>
      <c r="Q24" s="14">
        <v>76517.182131054127</v>
      </c>
    </row>
    <row r="25" spans="3:17" ht="15" customHeight="1" x14ac:dyDescent="0.2">
      <c r="C25" s="17" t="s">
        <v>26</v>
      </c>
      <c r="D25" s="13"/>
      <c r="E25" s="211">
        <v>4089</v>
      </c>
      <c r="F25" s="14"/>
      <c r="G25" s="15">
        <f t="shared" si="0"/>
        <v>1.1641546284328184</v>
      </c>
      <c r="H25" s="16"/>
      <c r="I25" s="15">
        <f t="shared" si="1"/>
        <v>99.105175349189437</v>
      </c>
      <c r="J25" s="28"/>
      <c r="K25" s="65">
        <v>690.54135809000002</v>
      </c>
      <c r="L25" s="14"/>
      <c r="M25" s="15">
        <f t="shared" si="2"/>
        <v>10.953584001855777</v>
      </c>
      <c r="N25" s="16"/>
      <c r="O25" s="15">
        <f t="shared" si="3"/>
        <v>47.273107879647185</v>
      </c>
      <c r="P25" s="28"/>
      <c r="Q25" s="14">
        <v>168877.80828809002</v>
      </c>
    </row>
    <row r="26" spans="3:17" ht="15" customHeight="1" x14ac:dyDescent="0.2">
      <c r="C26" s="17" t="s">
        <v>18</v>
      </c>
      <c r="D26" s="13"/>
      <c r="E26" s="211">
        <v>1545</v>
      </c>
      <c r="F26" s="14"/>
      <c r="G26" s="15">
        <f t="shared" si="0"/>
        <v>0.43986766958393358</v>
      </c>
      <c r="H26" s="16"/>
      <c r="I26" s="15">
        <f t="shared" si="1"/>
        <v>99.54504301877337</v>
      </c>
      <c r="J26" s="28"/>
      <c r="K26" s="65">
        <v>461.92196561999998</v>
      </c>
      <c r="L26" s="14"/>
      <c r="M26" s="15">
        <f t="shared" si="2"/>
        <v>7.3271513623975615</v>
      </c>
      <c r="N26" s="16"/>
      <c r="O26" s="15">
        <f t="shared" si="3"/>
        <v>54.600259242044743</v>
      </c>
      <c r="P26" s="28"/>
      <c r="Q26" s="14">
        <v>298978.61852427182</v>
      </c>
    </row>
    <row r="27" spans="3:17" ht="15" customHeight="1" x14ac:dyDescent="0.2">
      <c r="C27" s="22" t="s">
        <v>19</v>
      </c>
      <c r="D27" s="23"/>
      <c r="E27" s="212">
        <v>494</v>
      </c>
      <c r="F27" s="20"/>
      <c r="G27" s="8">
        <f t="shared" si="0"/>
        <v>0.14064377266955547</v>
      </c>
      <c r="H27" s="21"/>
      <c r="I27" s="8">
        <f t="shared" si="1"/>
        <v>99.685686791442919</v>
      </c>
      <c r="J27" s="29"/>
      <c r="K27" s="66">
        <v>213.46766181000001</v>
      </c>
      <c r="L27" s="20"/>
      <c r="M27" s="8">
        <f t="shared" si="2"/>
        <v>3.3860911267979796</v>
      </c>
      <c r="N27" s="21"/>
      <c r="O27" s="8">
        <f t="shared" si="3"/>
        <v>57.986350368842722</v>
      </c>
      <c r="P27" s="29"/>
      <c r="Q27" s="20">
        <v>432120.77289473685</v>
      </c>
    </row>
    <row r="28" spans="3:17" ht="15" customHeight="1" x14ac:dyDescent="0.2">
      <c r="C28" s="17" t="s">
        <v>20</v>
      </c>
      <c r="D28" s="13"/>
      <c r="E28" s="211">
        <v>275</v>
      </c>
      <c r="F28" s="14"/>
      <c r="G28" s="15">
        <f t="shared" si="0"/>
        <v>7.8293598146007601E-2</v>
      </c>
      <c r="H28" s="16"/>
      <c r="I28" s="15">
        <f t="shared" si="1"/>
        <v>99.763980389588923</v>
      </c>
      <c r="J28" s="28"/>
      <c r="K28" s="65">
        <v>163.54086255999999</v>
      </c>
      <c r="L28" s="14"/>
      <c r="M28" s="15">
        <f t="shared" si="2"/>
        <v>2.5941365492455239</v>
      </c>
      <c r="N28" s="16"/>
      <c r="O28" s="15">
        <f t="shared" si="3"/>
        <v>60.580486918088248</v>
      </c>
      <c r="P28" s="28"/>
      <c r="Q28" s="14">
        <v>594694.04567272728</v>
      </c>
    </row>
    <row r="29" spans="3:17" ht="15" customHeight="1" x14ac:dyDescent="0.2">
      <c r="C29" s="17" t="s">
        <v>1</v>
      </c>
      <c r="D29" s="13"/>
      <c r="E29" s="211">
        <v>491</v>
      </c>
      <c r="F29" s="14"/>
      <c r="G29" s="15">
        <f t="shared" si="0"/>
        <v>0.13978966068978083</v>
      </c>
      <c r="H29" s="16"/>
      <c r="I29" s="15">
        <f t="shared" si="1"/>
        <v>99.903770050278709</v>
      </c>
      <c r="J29" s="28"/>
      <c r="K29" s="65">
        <v>614.38489308999999</v>
      </c>
      <c r="L29" s="14"/>
      <c r="M29" s="15">
        <f t="shared" si="2"/>
        <v>9.7455662243700036</v>
      </c>
      <c r="N29" s="16"/>
      <c r="O29" s="15">
        <f t="shared" si="3"/>
        <v>70.32605314245825</v>
      </c>
      <c r="P29" s="28"/>
      <c r="Q29" s="14">
        <v>1251293.0612830957</v>
      </c>
    </row>
    <row r="30" spans="3:17" ht="15" customHeight="1" x14ac:dyDescent="0.2">
      <c r="C30" s="17" t="s">
        <v>2</v>
      </c>
      <c r="D30" s="13"/>
      <c r="E30" s="211">
        <v>163</v>
      </c>
      <c r="F30" s="14"/>
      <c r="G30" s="15">
        <f t="shared" si="0"/>
        <v>4.6406750901088138E-2</v>
      </c>
      <c r="H30" s="16"/>
      <c r="I30" s="15">
        <f t="shared" si="1"/>
        <v>99.950176801179794</v>
      </c>
      <c r="J30" s="28"/>
      <c r="K30" s="65">
        <v>436.96260016999997</v>
      </c>
      <c r="L30" s="14"/>
      <c r="M30" s="15">
        <f t="shared" si="2"/>
        <v>6.9312380649727903</v>
      </c>
      <c r="N30" s="16"/>
      <c r="O30" s="15">
        <f t="shared" si="3"/>
        <v>77.257291207431038</v>
      </c>
      <c r="P30" s="28"/>
      <c r="Q30" s="14">
        <v>2680752.1482822085</v>
      </c>
    </row>
    <row r="31" spans="3:17" ht="15" customHeight="1" x14ac:dyDescent="0.2">
      <c r="C31" s="17" t="s">
        <v>21</v>
      </c>
      <c r="D31" s="13"/>
      <c r="E31" s="211">
        <v>49</v>
      </c>
      <c r="F31" s="14"/>
      <c r="G31" s="15">
        <f t="shared" si="0"/>
        <v>1.3950495669652263E-2</v>
      </c>
      <c r="H31" s="16"/>
      <c r="I31" s="15">
        <f t="shared" si="1"/>
        <v>99.964127296849441</v>
      </c>
      <c r="J31" s="28"/>
      <c r="K31" s="65">
        <v>172.96827017000001</v>
      </c>
      <c r="L31" s="14"/>
      <c r="M31" s="15">
        <f t="shared" si="2"/>
        <v>2.7436770510070581</v>
      </c>
      <c r="N31" s="16"/>
      <c r="O31" s="15">
        <f t="shared" si="3"/>
        <v>80.000968258438093</v>
      </c>
      <c r="P31" s="28"/>
      <c r="Q31" s="14">
        <v>3529964.6973469392</v>
      </c>
    </row>
    <row r="32" spans="3:17" ht="15" customHeight="1" x14ac:dyDescent="0.2">
      <c r="C32" s="17" t="s">
        <v>28</v>
      </c>
      <c r="D32" s="13"/>
      <c r="E32" s="211">
        <v>42</v>
      </c>
      <c r="F32" s="14"/>
      <c r="G32" s="15">
        <f t="shared" si="0"/>
        <v>1.1957567716844796E-2</v>
      </c>
      <c r="H32" s="16"/>
      <c r="I32" s="15">
        <f t="shared" si="1"/>
        <v>99.976084864566289</v>
      </c>
      <c r="J32" s="28"/>
      <c r="K32" s="65">
        <v>177.18362991000001</v>
      </c>
      <c r="L32" s="14"/>
      <c r="M32" s="15">
        <f t="shared" si="2"/>
        <v>2.8105424117406184</v>
      </c>
      <c r="N32" s="16"/>
      <c r="O32" s="15">
        <f t="shared" si="3"/>
        <v>82.811510670178706</v>
      </c>
      <c r="P32" s="28"/>
      <c r="Q32" s="14">
        <v>4218657.8549999995</v>
      </c>
    </row>
    <row r="33" spans="3:17" ht="15" customHeight="1" x14ac:dyDescent="0.2">
      <c r="C33" s="12" t="s">
        <v>29</v>
      </c>
      <c r="D33" s="13"/>
      <c r="E33" s="211">
        <v>84</v>
      </c>
      <c r="F33" s="14"/>
      <c r="G33" s="15">
        <f t="shared" si="0"/>
        <v>2.3915135433689592E-2</v>
      </c>
      <c r="H33" s="16"/>
      <c r="I33" s="15">
        <f>I32+G33</f>
        <v>99.999999999999972</v>
      </c>
      <c r="J33" s="28"/>
      <c r="K33" s="65">
        <v>1083.6053992300001</v>
      </c>
      <c r="L33" s="14"/>
      <c r="M33" s="15">
        <f t="shared" si="2"/>
        <v>17.188489329821294</v>
      </c>
      <c r="N33" s="16"/>
      <c r="O33" s="15">
        <f>O32+M33</f>
        <v>100</v>
      </c>
      <c r="P33" s="28"/>
      <c r="Q33" s="14">
        <v>12900064.27654762</v>
      </c>
    </row>
    <row r="34" spans="3:17" ht="17.100000000000001" customHeight="1" x14ac:dyDescent="0.2">
      <c r="C34" s="53" t="s">
        <v>11</v>
      </c>
      <c r="D34" s="53"/>
      <c r="E34" s="213">
        <v>351242</v>
      </c>
      <c r="F34" s="54"/>
      <c r="G34" s="55">
        <f>(E34/E$34)*100</f>
        <v>100</v>
      </c>
      <c r="H34" s="56"/>
      <c r="I34" s="57"/>
      <c r="J34" s="57"/>
      <c r="K34" s="214">
        <v>6304.2503528799998</v>
      </c>
      <c r="L34" s="54"/>
      <c r="M34" s="55">
        <f>(K34/K$34)*100</f>
        <v>100</v>
      </c>
      <c r="N34" s="56"/>
      <c r="O34" s="57"/>
      <c r="P34" s="57"/>
      <c r="Q34" s="54">
        <v>17948.452499644121</v>
      </c>
    </row>
    <row r="35" spans="3:17" ht="5.0999999999999996" customHeight="1" x14ac:dyDescent="0.2"/>
    <row r="36" spans="3:17" ht="12.95" customHeight="1" x14ac:dyDescent="0.2"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 tint="0.79998168889431442"/>
  </sheetPr>
  <dimension ref="A1:J37"/>
  <sheetViews>
    <sheetView showGridLines="0" showRowColHeaders="0" zoomScale="80" zoomScaleNormal="80" workbookViewId="0">
      <selection activeCell="D2" sqref="D2:J2"/>
    </sheetView>
  </sheetViews>
  <sheetFormatPr baseColWidth="10" defaultColWidth="11.42578125" defaultRowHeight="12.75" x14ac:dyDescent="0.2"/>
  <cols>
    <col min="1" max="1" width="1.7109375" style="67" customWidth="1"/>
    <col min="2" max="3" width="8.7109375" style="68" hidden="1" customWidth="1"/>
    <col min="4" max="4" width="80.7109375" style="67" customWidth="1"/>
    <col min="5" max="5" width="0.5703125" style="67" customWidth="1"/>
    <col min="6" max="6" width="13.28515625" style="67" customWidth="1"/>
    <col min="7" max="7" width="0.5703125" style="67" customWidth="1"/>
    <col min="8" max="8" width="17.7109375" style="67" customWidth="1"/>
    <col min="9" max="9" width="0.5703125" style="67" customWidth="1"/>
    <col min="10" max="10" width="15.7109375" style="67" customWidth="1"/>
    <col min="11" max="16384" width="11.42578125" style="67"/>
  </cols>
  <sheetData>
    <row r="1" spans="1:10" ht="12.75" customHeight="1" x14ac:dyDescent="0.2">
      <c r="A1" s="68"/>
      <c r="C1" s="67"/>
    </row>
    <row r="2" spans="1:10" ht="30" customHeight="1" x14ac:dyDescent="0.2">
      <c r="C2" s="219"/>
      <c r="D2" s="220" t="s">
        <v>10</v>
      </c>
      <c r="E2" s="252"/>
      <c r="F2" s="252"/>
      <c r="G2" s="252"/>
      <c r="H2" s="252"/>
      <c r="I2" s="252"/>
      <c r="J2" s="253"/>
    </row>
    <row r="3" spans="1:10" ht="6.95" customHeight="1" x14ac:dyDescent="0.2"/>
    <row r="4" spans="1:10" ht="18" customHeight="1" x14ac:dyDescent="0.35">
      <c r="D4" s="254" t="s">
        <v>78</v>
      </c>
      <c r="E4" s="254"/>
      <c r="F4" s="254"/>
      <c r="G4" s="254"/>
      <c r="H4" s="254"/>
      <c r="I4" s="254"/>
      <c r="J4" s="254"/>
    </row>
    <row r="5" spans="1:10" ht="18" customHeight="1" x14ac:dyDescent="0.3">
      <c r="B5" s="67"/>
      <c r="C5" s="69"/>
      <c r="D5" s="255" t="s">
        <v>204</v>
      </c>
      <c r="E5" s="255"/>
      <c r="F5" s="255"/>
      <c r="G5" s="255"/>
      <c r="H5" s="255"/>
      <c r="I5" s="255"/>
      <c r="J5" s="255"/>
    </row>
    <row r="6" spans="1:10" ht="6.95" customHeight="1" x14ac:dyDescent="0.2">
      <c r="B6" s="67"/>
      <c r="C6" s="70"/>
      <c r="D6" s="71"/>
      <c r="E6" s="71"/>
      <c r="F6" s="71"/>
      <c r="G6" s="71"/>
      <c r="H6" s="71"/>
      <c r="I6" s="71"/>
      <c r="J6" s="71"/>
    </row>
    <row r="7" spans="1:10" ht="30" customHeight="1" x14ac:dyDescent="0.25">
      <c r="B7" s="256" t="s">
        <v>40</v>
      </c>
      <c r="C7" s="256"/>
      <c r="D7" s="257" t="s">
        <v>41</v>
      </c>
      <c r="E7" s="72"/>
      <c r="F7" s="258" t="s">
        <v>0</v>
      </c>
      <c r="G7" s="73"/>
      <c r="H7" s="74" t="s">
        <v>4</v>
      </c>
      <c r="I7" s="73"/>
      <c r="J7" s="75" t="s">
        <v>8</v>
      </c>
    </row>
    <row r="8" spans="1:10" ht="15.95" customHeight="1" x14ac:dyDescent="0.25">
      <c r="B8" s="256"/>
      <c r="C8" s="256"/>
      <c r="D8" s="257"/>
      <c r="E8" s="72"/>
      <c r="F8" s="258"/>
      <c r="G8" s="73"/>
      <c r="H8" s="76" t="s">
        <v>42</v>
      </c>
      <c r="I8" s="73"/>
      <c r="J8" s="77" t="s">
        <v>43</v>
      </c>
    </row>
    <row r="9" spans="1:10" ht="3.95" customHeight="1" x14ac:dyDescent="0.2">
      <c r="B9" s="78"/>
      <c r="C9" s="78"/>
      <c r="D9" s="79"/>
      <c r="E9" s="79"/>
      <c r="F9" s="79"/>
      <c r="G9" s="79"/>
      <c r="H9" s="79"/>
      <c r="I9" s="79"/>
      <c r="J9" s="79"/>
    </row>
    <row r="10" spans="1:10" ht="15" customHeight="1" x14ac:dyDescent="0.25">
      <c r="B10" s="80" t="s">
        <v>79</v>
      </c>
      <c r="C10" s="81"/>
      <c r="D10" s="82" t="s">
        <v>44</v>
      </c>
      <c r="E10" s="83"/>
      <c r="F10" s="84">
        <v>6221</v>
      </c>
      <c r="H10" s="85"/>
      <c r="J10" s="86"/>
    </row>
    <row r="11" spans="1:10" ht="15" customHeight="1" x14ac:dyDescent="0.25">
      <c r="B11" s="80" t="s">
        <v>81</v>
      </c>
      <c r="C11" s="87" t="s">
        <v>82</v>
      </c>
      <c r="D11" s="82" t="s">
        <v>45</v>
      </c>
      <c r="E11" s="83"/>
      <c r="F11" s="84">
        <v>6192</v>
      </c>
      <c r="H11" s="88">
        <v>13250.020465629999</v>
      </c>
      <c r="J11" s="108">
        <v>2139861.1863097544</v>
      </c>
    </row>
    <row r="12" spans="1:10" ht="15" customHeight="1" x14ac:dyDescent="0.25">
      <c r="B12" s="80" t="s">
        <v>85</v>
      </c>
      <c r="C12" s="87" t="s">
        <v>86</v>
      </c>
      <c r="D12" s="90" t="s">
        <v>46</v>
      </c>
      <c r="E12" s="83"/>
      <c r="F12" s="91">
        <v>4002</v>
      </c>
      <c r="G12" s="92"/>
      <c r="H12" s="93">
        <v>34649.910562830002</v>
      </c>
      <c r="I12" s="92"/>
      <c r="J12" s="117">
        <v>8658148.5664242879</v>
      </c>
    </row>
    <row r="13" spans="1:10" ht="15" customHeight="1" x14ac:dyDescent="0.25">
      <c r="B13" s="80" t="s">
        <v>89</v>
      </c>
      <c r="C13" s="87" t="s">
        <v>90</v>
      </c>
      <c r="D13" s="95" t="s">
        <v>47</v>
      </c>
      <c r="E13" s="96"/>
      <c r="F13" s="91">
        <v>2190</v>
      </c>
      <c r="G13" s="97"/>
      <c r="H13" s="93">
        <v>21399.890097200001</v>
      </c>
      <c r="I13" s="97"/>
      <c r="J13" s="117">
        <v>9771639.3137899544</v>
      </c>
    </row>
    <row r="14" spans="1:10" ht="15" customHeight="1" x14ac:dyDescent="0.25">
      <c r="B14" s="80" t="s">
        <v>93</v>
      </c>
      <c r="C14" s="87" t="s">
        <v>94</v>
      </c>
      <c r="D14" s="98" t="s">
        <v>48</v>
      </c>
      <c r="E14" s="99"/>
      <c r="F14" s="89" t="s">
        <v>278</v>
      </c>
      <c r="G14" s="100"/>
      <c r="H14" s="88">
        <v>-1562.2542480899999</v>
      </c>
      <c r="I14" s="100"/>
      <c r="J14" s="101" t="s">
        <v>278</v>
      </c>
    </row>
    <row r="15" spans="1:10" ht="15" customHeight="1" x14ac:dyDescent="0.25">
      <c r="B15" s="80" t="s">
        <v>101</v>
      </c>
      <c r="C15" s="87" t="s">
        <v>102</v>
      </c>
      <c r="D15" s="90" t="s">
        <v>49</v>
      </c>
      <c r="E15" s="83"/>
      <c r="F15" s="102" t="s">
        <v>278</v>
      </c>
      <c r="G15" s="92"/>
      <c r="H15" s="103">
        <v>-2732.4851026199999</v>
      </c>
      <c r="I15" s="92"/>
      <c r="J15" s="94" t="s">
        <v>278</v>
      </c>
    </row>
    <row r="16" spans="1:10" ht="15" customHeight="1" x14ac:dyDescent="0.25">
      <c r="B16" s="80" t="s">
        <v>105</v>
      </c>
      <c r="C16" s="87" t="s">
        <v>106</v>
      </c>
      <c r="D16" s="104" t="s">
        <v>50</v>
      </c>
      <c r="E16" s="83"/>
      <c r="F16" s="105" t="s">
        <v>278</v>
      </c>
      <c r="G16" s="97"/>
      <c r="H16" s="106">
        <v>1170.23085453</v>
      </c>
      <c r="I16" s="92"/>
      <c r="J16" s="94" t="s">
        <v>278</v>
      </c>
    </row>
    <row r="17" spans="2:10" ht="32.1" customHeight="1" x14ac:dyDescent="0.2">
      <c r="B17" s="80" t="s">
        <v>111</v>
      </c>
      <c r="C17" s="87" t="s">
        <v>112</v>
      </c>
      <c r="D17" s="107" t="s">
        <v>51</v>
      </c>
      <c r="E17" s="83"/>
      <c r="F17" s="108">
        <v>6190</v>
      </c>
      <c r="H17" s="109">
        <v>11688.37039674</v>
      </c>
      <c r="J17" s="108">
        <v>1888266.6230597738</v>
      </c>
    </row>
    <row r="18" spans="2:10" ht="15" customHeight="1" x14ac:dyDescent="0.25">
      <c r="B18" s="80" t="s">
        <v>115</v>
      </c>
      <c r="C18" s="87" t="s">
        <v>116</v>
      </c>
      <c r="D18" s="110" t="s">
        <v>52</v>
      </c>
      <c r="E18" s="83"/>
      <c r="F18" s="86" t="s">
        <v>278</v>
      </c>
      <c r="H18" s="88">
        <v>574.32787521</v>
      </c>
      <c r="I18" s="111"/>
      <c r="J18" s="86" t="s">
        <v>278</v>
      </c>
    </row>
    <row r="19" spans="2:10" ht="15" customHeight="1" x14ac:dyDescent="0.25">
      <c r="B19" s="80" t="s">
        <v>119</v>
      </c>
      <c r="C19" s="87" t="s">
        <v>120</v>
      </c>
      <c r="D19" s="98" t="s">
        <v>53</v>
      </c>
      <c r="E19" s="99"/>
      <c r="F19" s="101" t="s">
        <v>278</v>
      </c>
      <c r="G19" s="100"/>
      <c r="H19" s="112">
        <v>2469.1308019500002</v>
      </c>
      <c r="I19" s="100"/>
      <c r="J19" s="101" t="s">
        <v>278</v>
      </c>
    </row>
    <row r="20" spans="2:10" ht="15" customHeight="1" x14ac:dyDescent="0.25">
      <c r="B20" s="80" t="s">
        <v>123</v>
      </c>
      <c r="C20" s="87" t="s">
        <v>124</v>
      </c>
      <c r="D20" s="113" t="s">
        <v>54</v>
      </c>
      <c r="E20" s="83"/>
      <c r="F20" s="114">
        <v>5747</v>
      </c>
      <c r="G20" s="111"/>
      <c r="H20" s="115">
        <v>9976.9738726800006</v>
      </c>
      <c r="I20" s="111"/>
      <c r="J20" s="116">
        <v>1736031.646542544</v>
      </c>
    </row>
    <row r="21" spans="2:10" ht="15" customHeight="1" x14ac:dyDescent="0.25">
      <c r="B21" s="80" t="s">
        <v>127</v>
      </c>
      <c r="C21" s="87" t="s">
        <v>128</v>
      </c>
      <c r="D21" s="95" t="s">
        <v>46</v>
      </c>
      <c r="E21" s="83"/>
      <c r="F21" s="117">
        <v>3536</v>
      </c>
      <c r="G21" s="97"/>
      <c r="H21" s="106">
        <v>29651.10633033</v>
      </c>
      <c r="I21" s="97"/>
      <c r="J21" s="117">
        <v>8385493.8716996601</v>
      </c>
    </row>
    <row r="22" spans="2:10" ht="15" customHeight="1" x14ac:dyDescent="0.25">
      <c r="B22" s="80" t="s">
        <v>131</v>
      </c>
      <c r="C22" s="87" t="s">
        <v>132</v>
      </c>
      <c r="D22" s="95" t="s">
        <v>47</v>
      </c>
      <c r="E22" s="83"/>
      <c r="F22" s="117">
        <v>2211</v>
      </c>
      <c r="G22" s="97"/>
      <c r="H22" s="106">
        <v>19674.132457650001</v>
      </c>
      <c r="I22" s="97"/>
      <c r="J22" s="117">
        <v>8898296.0007462688</v>
      </c>
    </row>
    <row r="23" spans="2:10" ht="15" customHeight="1" x14ac:dyDescent="0.25">
      <c r="B23" s="80" t="s">
        <v>135</v>
      </c>
      <c r="C23" s="87" t="s">
        <v>136</v>
      </c>
      <c r="D23" s="110" t="s">
        <v>55</v>
      </c>
      <c r="E23" s="83"/>
      <c r="F23" s="86" t="s">
        <v>278</v>
      </c>
      <c r="G23" s="97"/>
      <c r="H23" s="118">
        <v>3.8668968399999999</v>
      </c>
      <c r="I23" s="97"/>
      <c r="J23" s="86" t="s">
        <v>278</v>
      </c>
    </row>
    <row r="24" spans="2:10" ht="15" customHeight="1" x14ac:dyDescent="0.25">
      <c r="B24" s="80" t="s">
        <v>139</v>
      </c>
      <c r="C24" s="87" t="s">
        <v>140</v>
      </c>
      <c r="D24" s="98" t="s">
        <v>56</v>
      </c>
      <c r="E24" s="99"/>
      <c r="F24" s="119">
        <v>3542</v>
      </c>
      <c r="G24" s="100"/>
      <c r="H24" s="112">
        <v>7491.60061554</v>
      </c>
      <c r="I24" s="100"/>
      <c r="J24" s="119">
        <v>2115076.4019028796</v>
      </c>
    </row>
    <row r="25" spans="2:10" ht="15" customHeight="1" x14ac:dyDescent="0.25">
      <c r="B25" s="80" t="s">
        <v>143</v>
      </c>
      <c r="C25" s="87" t="s">
        <v>144</v>
      </c>
      <c r="D25" s="113" t="s">
        <v>57</v>
      </c>
      <c r="E25" s="83"/>
      <c r="F25" s="86" t="s">
        <v>278</v>
      </c>
      <c r="G25" s="111"/>
      <c r="H25" s="120">
        <v>0.25265838421269499</v>
      </c>
      <c r="I25" s="111"/>
      <c r="J25" s="86" t="s">
        <v>278</v>
      </c>
    </row>
    <row r="26" spans="2:10" ht="15" customHeight="1" x14ac:dyDescent="0.25">
      <c r="B26" s="80" t="s">
        <v>147</v>
      </c>
      <c r="C26" s="87" t="s">
        <v>148</v>
      </c>
      <c r="D26" s="113" t="s">
        <v>58</v>
      </c>
      <c r="E26" s="83"/>
      <c r="F26" s="86" t="s">
        <v>278</v>
      </c>
      <c r="G26" s="111"/>
      <c r="H26" s="118">
        <v>1660.6463070299999</v>
      </c>
      <c r="I26" s="111"/>
      <c r="J26" s="89" t="s">
        <v>278</v>
      </c>
    </row>
    <row r="27" spans="2:10" ht="15" customHeight="1" x14ac:dyDescent="0.25">
      <c r="B27" s="80" t="s">
        <v>261</v>
      </c>
      <c r="C27" s="87" t="s">
        <v>262</v>
      </c>
      <c r="D27" s="95" t="s">
        <v>59</v>
      </c>
      <c r="E27" s="83"/>
      <c r="F27" s="105" t="s">
        <v>278</v>
      </c>
      <c r="G27" s="97"/>
      <c r="H27" s="106">
        <v>74.946633759999997</v>
      </c>
      <c r="I27" s="97"/>
      <c r="J27" s="94" t="s">
        <v>278</v>
      </c>
    </row>
    <row r="28" spans="2:10" ht="15" customHeight="1" x14ac:dyDescent="0.25">
      <c r="B28" s="80" t="s">
        <v>263</v>
      </c>
      <c r="C28" s="87" t="s">
        <v>264</v>
      </c>
      <c r="D28" s="95" t="s">
        <v>60</v>
      </c>
      <c r="E28" s="83"/>
      <c r="F28" s="105" t="s">
        <v>278</v>
      </c>
      <c r="G28" s="97"/>
      <c r="H28" s="106">
        <v>541.29434479999998</v>
      </c>
      <c r="I28" s="97"/>
      <c r="J28" s="94" t="s">
        <v>278</v>
      </c>
    </row>
    <row r="29" spans="2:10" ht="15" customHeight="1" x14ac:dyDescent="0.25">
      <c r="B29" s="80" t="s">
        <v>265</v>
      </c>
      <c r="C29" s="87" t="s">
        <v>266</v>
      </c>
      <c r="D29" s="95" t="s">
        <v>61</v>
      </c>
      <c r="E29" s="83"/>
      <c r="F29" s="105" t="s">
        <v>278</v>
      </c>
      <c r="G29" s="97"/>
      <c r="H29" s="106">
        <v>1044.4053284700001</v>
      </c>
      <c r="I29" s="97"/>
      <c r="J29" s="94" t="s">
        <v>278</v>
      </c>
    </row>
    <row r="30" spans="2:10" ht="15" customHeight="1" x14ac:dyDescent="0.25">
      <c r="B30" s="80" t="s">
        <v>143</v>
      </c>
      <c r="C30" s="87" t="s">
        <v>144</v>
      </c>
      <c r="D30" s="98" t="s">
        <v>62</v>
      </c>
      <c r="E30" s="99"/>
      <c r="F30" s="116">
        <v>3426</v>
      </c>
      <c r="G30" s="100"/>
      <c r="H30" s="118">
        <v>5831.2051223799999</v>
      </c>
      <c r="I30" s="100"/>
      <c r="J30" s="119">
        <v>1702044.6942148278</v>
      </c>
    </row>
    <row r="31" spans="2:10" ht="15" customHeight="1" x14ac:dyDescent="0.25">
      <c r="B31" s="80" t="s">
        <v>267</v>
      </c>
      <c r="C31" s="87" t="s">
        <v>268</v>
      </c>
      <c r="D31" s="113" t="s">
        <v>63</v>
      </c>
      <c r="E31" s="83"/>
      <c r="F31" s="121" t="s">
        <v>278</v>
      </c>
      <c r="G31" s="111"/>
      <c r="H31" s="122">
        <v>0.17749999999999999</v>
      </c>
      <c r="I31" s="111"/>
      <c r="J31" s="89" t="s">
        <v>278</v>
      </c>
    </row>
    <row r="32" spans="2:10" ht="15" customHeight="1" x14ac:dyDescent="0.25">
      <c r="B32" s="80" t="s">
        <v>269</v>
      </c>
      <c r="C32" s="87" t="s">
        <v>270</v>
      </c>
      <c r="D32" s="113" t="s">
        <v>64</v>
      </c>
      <c r="E32" s="83"/>
      <c r="F32" s="86" t="s">
        <v>278</v>
      </c>
      <c r="G32" s="111"/>
      <c r="H32" s="118">
        <v>383.99823758000002</v>
      </c>
      <c r="I32" s="111"/>
      <c r="J32" s="89" t="s">
        <v>278</v>
      </c>
    </row>
    <row r="33" spans="2:10" ht="15" customHeight="1" x14ac:dyDescent="0.25">
      <c r="B33" s="80" t="s">
        <v>271</v>
      </c>
      <c r="C33" s="87" t="s">
        <v>272</v>
      </c>
      <c r="D33" s="113" t="s">
        <v>65</v>
      </c>
      <c r="E33" s="83"/>
      <c r="F33" s="86" t="s">
        <v>278</v>
      </c>
      <c r="G33" s="111"/>
      <c r="H33" s="118">
        <v>7619.6559673199999</v>
      </c>
      <c r="I33" s="111"/>
      <c r="J33" s="89" t="s">
        <v>278</v>
      </c>
    </row>
    <row r="34" spans="2:10" ht="15" customHeight="1" x14ac:dyDescent="0.25">
      <c r="B34" s="80" t="s">
        <v>273</v>
      </c>
      <c r="C34" s="87" t="s">
        <v>274</v>
      </c>
      <c r="D34" s="113" t="s">
        <v>66</v>
      </c>
      <c r="E34" s="83"/>
      <c r="F34" s="116">
        <v>5491</v>
      </c>
      <c r="G34" s="111"/>
      <c r="H34" s="118">
        <v>-2174.1304062999998</v>
      </c>
      <c r="I34" s="111"/>
      <c r="J34" s="116">
        <v>-395944.34643962845</v>
      </c>
    </row>
    <row r="35" spans="2:10" ht="15" customHeight="1" x14ac:dyDescent="0.25">
      <c r="B35" s="80" t="s">
        <v>275</v>
      </c>
      <c r="C35" s="87" t="s">
        <v>276</v>
      </c>
      <c r="D35" s="123" t="s">
        <v>67</v>
      </c>
      <c r="E35" s="100"/>
      <c r="F35" s="119">
        <v>5525</v>
      </c>
      <c r="G35" s="100"/>
      <c r="H35" s="112">
        <v>-1588.1242330600001</v>
      </c>
      <c r="I35" s="100"/>
      <c r="J35" s="119">
        <v>-287443.30010135751</v>
      </c>
    </row>
    <row r="37" spans="2:10" x14ac:dyDescent="0.2">
      <c r="H37" s="124"/>
    </row>
  </sheetData>
  <mergeCells count="6">
    <mergeCell ref="D2:J2"/>
    <mergeCell ref="D4:J4"/>
    <mergeCell ref="D5:J5"/>
    <mergeCell ref="B7:C8"/>
    <mergeCell ref="D7:D8"/>
    <mergeCell ref="F7:F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A1:W217"/>
  <sheetViews>
    <sheetView showGridLines="0" showRowColHeaders="0" zoomScale="80" zoomScaleNormal="80" zoomScalePageLayoutView="80" workbookViewId="0">
      <selection activeCell="C2" sqref="C2:W2"/>
    </sheetView>
  </sheetViews>
  <sheetFormatPr baseColWidth="10" defaultColWidth="11.42578125" defaultRowHeight="15.75" x14ac:dyDescent="0.25"/>
  <cols>
    <col min="1" max="1" width="1.7109375" style="68" customWidth="1"/>
    <col min="2" max="2" width="0.28515625" style="68" customWidth="1"/>
    <col min="3" max="3" width="55.7109375" style="67" customWidth="1"/>
    <col min="4" max="4" width="0.5703125" style="67" customWidth="1"/>
    <col min="5" max="5" width="13.28515625" style="67" customWidth="1"/>
    <col min="6" max="6" width="0.5703125" style="67" customWidth="1"/>
    <col min="7" max="7" width="17.7109375" style="67" customWidth="1"/>
    <col min="8" max="8" width="0.5703125" style="67" customWidth="1"/>
    <col min="9" max="9" width="15.7109375" style="67" customWidth="1"/>
    <col min="10" max="10" width="0.5703125" style="67" customWidth="1"/>
    <col min="11" max="11" width="13.28515625" style="67" customWidth="1"/>
    <col min="12" max="12" width="0.5703125" style="67" customWidth="1"/>
    <col min="13" max="13" width="17.7109375" style="67" customWidth="1"/>
    <col min="14" max="14" width="0.5703125" style="67" customWidth="1"/>
    <col min="15" max="15" width="15.7109375" style="67" customWidth="1"/>
    <col min="16" max="16" width="0.5703125" style="67" customWidth="1"/>
    <col min="17" max="17" width="13.28515625" style="125" customWidth="1"/>
    <col min="18" max="18" width="0.5703125" style="67" customWidth="1"/>
    <col min="19" max="19" width="17.7109375" style="67" customWidth="1"/>
    <col min="20" max="20" width="0.5703125" style="67" customWidth="1"/>
    <col min="21" max="21" width="15.7109375" style="67" customWidth="1"/>
    <col min="22" max="22" width="0.5703125" style="67" customWidth="1"/>
    <col min="23" max="23" width="11.7109375" style="67" customWidth="1"/>
    <col min="24" max="24" width="14.7109375" style="67" bestFit="1" customWidth="1"/>
    <col min="25" max="16384" width="11.42578125" style="67"/>
  </cols>
  <sheetData>
    <row r="1" spans="1:23" ht="12.75" customHeight="1" x14ac:dyDescent="0.25">
      <c r="B1" s="67"/>
    </row>
    <row r="2" spans="1:23" ht="30" customHeight="1" x14ac:dyDescent="0.2">
      <c r="C2" s="220" t="s">
        <v>10</v>
      </c>
      <c r="D2" s="252"/>
      <c r="E2" s="252"/>
      <c r="F2" s="252"/>
      <c r="G2" s="252"/>
      <c r="H2" s="252"/>
      <c r="I2" s="252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53"/>
    </row>
    <row r="3" spans="1:23" ht="6.95" customHeight="1" x14ac:dyDescent="0.25"/>
    <row r="4" spans="1:23" ht="20.100000000000001" customHeight="1" x14ac:dyDescent="0.2">
      <c r="C4" s="261" t="s">
        <v>220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</row>
    <row r="5" spans="1:23" ht="6.95" customHeight="1" x14ac:dyDescent="0.2"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</row>
    <row r="6" spans="1:23" ht="15.95" customHeight="1" x14ac:dyDescent="0.25">
      <c r="A6" s="67"/>
      <c r="B6" s="67"/>
      <c r="C6" s="257" t="s">
        <v>68</v>
      </c>
      <c r="D6" s="71" t="s">
        <v>69</v>
      </c>
      <c r="E6" s="262" t="s">
        <v>69</v>
      </c>
      <c r="F6" s="262"/>
      <c r="G6" s="262"/>
      <c r="H6" s="262"/>
      <c r="I6" s="262"/>
      <c r="J6" s="71"/>
      <c r="K6" s="262" t="s">
        <v>70</v>
      </c>
      <c r="L6" s="262"/>
      <c r="M6" s="262"/>
      <c r="N6" s="262"/>
      <c r="O6" s="262"/>
      <c r="P6" s="127"/>
      <c r="Q6" s="262" t="s">
        <v>71</v>
      </c>
      <c r="R6" s="262"/>
      <c r="S6" s="262"/>
      <c r="T6" s="262"/>
      <c r="U6" s="262"/>
      <c r="V6" s="128"/>
      <c r="W6" s="263" t="s">
        <v>72</v>
      </c>
    </row>
    <row r="7" spans="1:23" s="68" customFormat="1" ht="3" customHeight="1" x14ac:dyDescent="0.25">
      <c r="C7" s="257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127"/>
      <c r="P7" s="127"/>
      <c r="Q7" s="129"/>
      <c r="R7" s="71"/>
      <c r="S7" s="71"/>
      <c r="T7" s="71"/>
      <c r="U7" s="71"/>
      <c r="V7" s="71"/>
      <c r="W7" s="263"/>
    </row>
    <row r="8" spans="1:23" ht="30" customHeight="1" x14ac:dyDescent="0.25">
      <c r="A8" s="67"/>
      <c r="B8" s="67"/>
      <c r="C8" s="257"/>
      <c r="D8" s="72"/>
      <c r="E8" s="258" t="s">
        <v>0</v>
      </c>
      <c r="F8" s="73"/>
      <c r="G8" s="130" t="s">
        <v>4</v>
      </c>
      <c r="H8" s="73"/>
      <c r="I8" s="75" t="s">
        <v>8</v>
      </c>
      <c r="J8" s="73"/>
      <c r="K8" s="258" t="s">
        <v>0</v>
      </c>
      <c r="L8" s="73"/>
      <c r="M8" s="130" t="s">
        <v>4</v>
      </c>
      <c r="N8" s="73"/>
      <c r="O8" s="75" t="s">
        <v>8</v>
      </c>
      <c r="P8" s="73"/>
      <c r="Q8" s="258" t="s">
        <v>0</v>
      </c>
      <c r="R8" s="73"/>
      <c r="S8" s="130" t="s">
        <v>4</v>
      </c>
      <c r="T8" s="73"/>
      <c r="U8" s="75" t="s">
        <v>8</v>
      </c>
      <c r="V8" s="73"/>
      <c r="W8" s="263"/>
    </row>
    <row r="9" spans="1:23" ht="15.95" customHeight="1" x14ac:dyDescent="0.2">
      <c r="A9" s="67"/>
      <c r="B9" s="67"/>
      <c r="C9" s="257"/>
      <c r="D9" s="72"/>
      <c r="E9" s="258"/>
      <c r="F9" s="73"/>
      <c r="G9" s="131" t="s">
        <v>42</v>
      </c>
      <c r="H9" s="73"/>
      <c r="I9" s="132" t="s">
        <v>5</v>
      </c>
      <c r="J9" s="73"/>
      <c r="K9" s="258"/>
      <c r="L9" s="73"/>
      <c r="M9" s="131" t="s">
        <v>42</v>
      </c>
      <c r="N9" s="73"/>
      <c r="O9" s="132" t="s">
        <v>5</v>
      </c>
      <c r="P9" s="73"/>
      <c r="Q9" s="258"/>
      <c r="R9" s="73"/>
      <c r="S9" s="131" t="s">
        <v>42</v>
      </c>
      <c r="T9" s="73"/>
      <c r="U9" s="132" t="s">
        <v>5</v>
      </c>
      <c r="V9" s="73"/>
      <c r="W9" s="263"/>
    </row>
    <row r="10" spans="1:23" ht="3.95" customHeight="1" x14ac:dyDescent="0.2">
      <c r="C10" s="68"/>
      <c r="D10" s="108"/>
      <c r="E10" s="133"/>
      <c r="F10" s="108"/>
      <c r="G10" s="134"/>
      <c r="H10" s="135"/>
      <c r="I10" s="136"/>
      <c r="J10" s="108"/>
      <c r="K10" s="134"/>
      <c r="L10" s="135"/>
      <c r="M10" s="133"/>
      <c r="N10" s="108"/>
      <c r="O10" s="134"/>
      <c r="P10" s="135"/>
      <c r="Q10" s="133"/>
      <c r="R10" s="108"/>
      <c r="S10" s="134"/>
      <c r="T10" s="135"/>
      <c r="U10" s="136"/>
      <c r="V10" s="136"/>
    </row>
    <row r="11" spans="1:23" ht="15" customHeight="1" x14ac:dyDescent="0.25">
      <c r="C11" s="113" t="s">
        <v>73</v>
      </c>
      <c r="D11" s="108"/>
      <c r="E11" s="108">
        <v>6221</v>
      </c>
      <c r="F11" s="137"/>
      <c r="G11" s="138"/>
      <c r="H11" s="139"/>
      <c r="I11" s="108"/>
      <c r="J11" s="137"/>
      <c r="K11" s="108">
        <v>1609452</v>
      </c>
      <c r="L11" s="139"/>
      <c r="M11" s="108"/>
      <c r="N11" s="137"/>
      <c r="O11" s="116"/>
      <c r="P11" s="139"/>
      <c r="Q11" s="108">
        <v>1615673</v>
      </c>
      <c r="R11" s="137"/>
      <c r="S11" s="108"/>
      <c r="T11" s="137"/>
      <c r="U11" s="116"/>
      <c r="V11" s="140"/>
      <c r="W11" s="141" t="s">
        <v>278</v>
      </c>
    </row>
    <row r="12" spans="1:23" ht="48" customHeight="1" x14ac:dyDescent="0.2">
      <c r="C12" s="142" t="s">
        <v>74</v>
      </c>
      <c r="D12" s="108"/>
      <c r="E12" s="108">
        <v>6190</v>
      </c>
      <c r="F12" s="137"/>
      <c r="G12" s="143">
        <v>11688.37039674</v>
      </c>
      <c r="H12" s="139"/>
      <c r="I12" s="108">
        <v>1888266.6230597738</v>
      </c>
      <c r="J12" s="137"/>
      <c r="K12" s="108">
        <v>1273961</v>
      </c>
      <c r="L12" s="139"/>
      <c r="M12" s="143">
        <v>31080.70683657</v>
      </c>
      <c r="N12" s="137"/>
      <c r="O12" s="108">
        <v>24396.90605644129</v>
      </c>
      <c r="P12" s="139"/>
      <c r="Q12" s="108">
        <v>1280151</v>
      </c>
      <c r="R12" s="139"/>
      <c r="S12" s="143">
        <v>42769.077233310003</v>
      </c>
      <c r="T12" s="137"/>
      <c r="U12" s="108">
        <v>33409.40032332905</v>
      </c>
      <c r="V12" s="140"/>
      <c r="W12" s="143">
        <v>27.329021697098256</v>
      </c>
    </row>
    <row r="13" spans="1:23" ht="15" customHeight="1" x14ac:dyDescent="0.25">
      <c r="C13" s="110" t="s">
        <v>52</v>
      </c>
      <c r="D13" s="108"/>
      <c r="E13" s="141" t="s">
        <v>278</v>
      </c>
      <c r="F13" s="137"/>
      <c r="G13" s="143">
        <v>574.32787521</v>
      </c>
      <c r="H13" s="139"/>
      <c r="I13" s="141" t="s">
        <v>278</v>
      </c>
      <c r="J13" s="137"/>
      <c r="K13" s="108">
        <v>87927</v>
      </c>
      <c r="L13" s="139"/>
      <c r="M13" s="143">
        <v>1080.3497734499999</v>
      </c>
      <c r="N13" s="137"/>
      <c r="O13" s="108">
        <v>12286.894508512742</v>
      </c>
      <c r="P13" s="139"/>
      <c r="Q13" s="141" t="s">
        <v>278</v>
      </c>
      <c r="R13" s="139"/>
      <c r="S13" s="143">
        <v>1654.6776486599999</v>
      </c>
      <c r="T13" s="137"/>
      <c r="U13" s="141" t="s">
        <v>278</v>
      </c>
      <c r="V13" s="140"/>
      <c r="W13" s="143">
        <v>34.709351134047488</v>
      </c>
    </row>
    <row r="14" spans="1:23" ht="32.1" customHeight="1" x14ac:dyDescent="0.2">
      <c r="C14" s="144" t="s">
        <v>75</v>
      </c>
      <c r="D14" s="145"/>
      <c r="E14" s="141" t="s">
        <v>278</v>
      </c>
      <c r="F14" s="137"/>
      <c r="G14" s="143">
        <v>2469.1308019500002</v>
      </c>
      <c r="H14" s="139"/>
      <c r="I14" s="141" t="s">
        <v>278</v>
      </c>
      <c r="J14" s="146"/>
      <c r="K14" s="108">
        <v>242986</v>
      </c>
      <c r="L14" s="139"/>
      <c r="M14" s="143">
        <v>10303.101877340001</v>
      </c>
      <c r="N14" s="137"/>
      <c r="O14" s="108">
        <v>42402.039118879286</v>
      </c>
      <c r="P14" s="139"/>
      <c r="Q14" s="141" t="s">
        <v>278</v>
      </c>
      <c r="R14" s="139"/>
      <c r="S14" s="143">
        <v>12772.232679289998</v>
      </c>
      <c r="T14" s="137"/>
      <c r="U14" s="141" t="s">
        <v>278</v>
      </c>
      <c r="V14" s="140"/>
      <c r="W14" s="143">
        <v>19.332021769018208</v>
      </c>
    </row>
    <row r="15" spans="1:23" ht="15" customHeight="1" x14ac:dyDescent="0.25">
      <c r="C15" s="82" t="s">
        <v>76</v>
      </c>
      <c r="D15" s="108"/>
      <c r="E15" s="147">
        <v>5747</v>
      </c>
      <c r="F15" s="148"/>
      <c r="G15" s="149">
        <v>9976.9738726800006</v>
      </c>
      <c r="H15" s="150"/>
      <c r="I15" s="114">
        <v>1736031.646542544</v>
      </c>
      <c r="J15" s="108"/>
      <c r="K15" s="147">
        <v>1093501</v>
      </c>
      <c r="L15" s="150"/>
      <c r="M15" s="149">
        <v>19702.806343209999</v>
      </c>
      <c r="N15" s="148"/>
      <c r="O15" s="114">
        <v>18018.096319262622</v>
      </c>
      <c r="P15" s="150"/>
      <c r="Q15" s="147">
        <v>1099248</v>
      </c>
      <c r="R15" s="150"/>
      <c r="S15" s="149">
        <v>29679.780215890001</v>
      </c>
      <c r="T15" s="148"/>
      <c r="U15" s="114">
        <v>27000.076612274937</v>
      </c>
      <c r="V15" s="151"/>
      <c r="W15" s="152">
        <v>33.615390006623144</v>
      </c>
    </row>
    <row r="16" spans="1:23" ht="15" customHeight="1" x14ac:dyDescent="0.25">
      <c r="A16" s="71"/>
      <c r="B16" s="71"/>
      <c r="C16" s="90" t="s">
        <v>46</v>
      </c>
      <c r="D16" s="153"/>
      <c r="E16" s="153">
        <v>3536</v>
      </c>
      <c r="F16" s="154"/>
      <c r="G16" s="155">
        <v>29651.10633033</v>
      </c>
      <c r="H16" s="156"/>
      <c r="I16" s="117">
        <v>8385493.8716996601</v>
      </c>
      <c r="J16" s="154"/>
      <c r="K16" s="153">
        <v>508825</v>
      </c>
      <c r="L16" s="156"/>
      <c r="M16" s="157">
        <v>68149.641728710005</v>
      </c>
      <c r="N16" s="154"/>
      <c r="O16" s="117">
        <v>133935.32497167005</v>
      </c>
      <c r="P16" s="156"/>
      <c r="Q16" s="153">
        <v>512361</v>
      </c>
      <c r="R16" s="156"/>
      <c r="S16" s="157">
        <v>97800.748059040008</v>
      </c>
      <c r="T16" s="154"/>
      <c r="U16" s="117">
        <v>190882.49897833756</v>
      </c>
      <c r="V16" s="158"/>
      <c r="W16" s="159">
        <v>30.317872734910296</v>
      </c>
    </row>
    <row r="17" spans="1:23" ht="15" customHeight="1" x14ac:dyDescent="0.25">
      <c r="A17" s="71"/>
      <c r="B17" s="71"/>
      <c r="C17" s="90" t="s">
        <v>47</v>
      </c>
      <c r="D17" s="153"/>
      <c r="E17" s="153">
        <v>2211</v>
      </c>
      <c r="F17" s="154"/>
      <c r="G17" s="155">
        <v>19674.132457650001</v>
      </c>
      <c r="H17" s="156"/>
      <c r="I17" s="117">
        <v>8898296.0007462688</v>
      </c>
      <c r="J17" s="154"/>
      <c r="K17" s="153">
        <v>584676</v>
      </c>
      <c r="L17" s="156"/>
      <c r="M17" s="157">
        <v>48446.835385500002</v>
      </c>
      <c r="N17" s="154"/>
      <c r="O17" s="117">
        <v>82860.995466720036</v>
      </c>
      <c r="P17" s="156"/>
      <c r="Q17" s="153">
        <v>586887</v>
      </c>
      <c r="R17" s="156"/>
      <c r="S17" s="157">
        <v>68120.967843150007</v>
      </c>
      <c r="T17" s="154"/>
      <c r="U17" s="117">
        <v>116071.69326147965</v>
      </c>
      <c r="V17" s="158"/>
      <c r="W17" s="159">
        <v>28.881169896103231</v>
      </c>
    </row>
    <row r="18" spans="1:23" ht="15" customHeight="1" x14ac:dyDescent="0.25">
      <c r="A18" s="71"/>
      <c r="B18" s="71"/>
      <c r="C18" s="110" t="s">
        <v>55</v>
      </c>
      <c r="D18" s="153"/>
      <c r="E18" s="141" t="s">
        <v>278</v>
      </c>
      <c r="F18" s="154"/>
      <c r="G18" s="160">
        <v>3.8668968399999999</v>
      </c>
      <c r="H18" s="156"/>
      <c r="I18" s="141" t="s">
        <v>278</v>
      </c>
      <c r="J18" s="161"/>
      <c r="K18" s="141" t="s">
        <v>278</v>
      </c>
      <c r="L18" s="156"/>
      <c r="M18" s="143">
        <v>127.66402232</v>
      </c>
      <c r="N18" s="154"/>
      <c r="O18" s="141" t="s">
        <v>278</v>
      </c>
      <c r="P18" s="162"/>
      <c r="Q18" s="141" t="s">
        <v>278</v>
      </c>
      <c r="R18" s="156"/>
      <c r="S18" s="143">
        <v>131.53091916</v>
      </c>
      <c r="T18" s="154"/>
      <c r="U18" s="141" t="s">
        <v>278</v>
      </c>
      <c r="V18" s="158"/>
      <c r="W18" s="163">
        <v>2.9399147095567213</v>
      </c>
    </row>
    <row r="19" spans="1:23" ht="15" customHeight="1" x14ac:dyDescent="0.25">
      <c r="A19" s="71"/>
      <c r="B19" s="71"/>
      <c r="C19" s="98" t="s">
        <v>56</v>
      </c>
      <c r="D19" s="164"/>
      <c r="E19" s="164">
        <v>3542</v>
      </c>
      <c r="F19" s="165"/>
      <c r="G19" s="166">
        <v>7491.60061554</v>
      </c>
      <c r="H19" s="167"/>
      <c r="I19" s="119">
        <v>2115076.4019028796</v>
      </c>
      <c r="J19" s="164"/>
      <c r="K19" s="164">
        <v>500631</v>
      </c>
      <c r="L19" s="167"/>
      <c r="M19" s="143">
        <v>14859.84977287</v>
      </c>
      <c r="N19" s="165"/>
      <c r="O19" s="119">
        <v>29682.240558155609</v>
      </c>
      <c r="P19" s="167"/>
      <c r="Q19" s="164">
        <v>504173</v>
      </c>
      <c r="R19" s="167"/>
      <c r="S19" s="143">
        <v>22351.450388410001</v>
      </c>
      <c r="T19" s="165"/>
      <c r="U19" s="119">
        <v>44332.898406717541</v>
      </c>
      <c r="V19" s="168"/>
      <c r="W19" s="181">
        <v>33.517290759013356</v>
      </c>
    </row>
    <row r="20" spans="1:23" ht="15" customHeight="1" x14ac:dyDescent="0.25">
      <c r="A20" s="71"/>
      <c r="B20" s="71"/>
      <c r="C20" s="113" t="s">
        <v>57</v>
      </c>
      <c r="D20" s="108"/>
      <c r="E20" s="169" t="s">
        <v>278</v>
      </c>
      <c r="F20" s="137"/>
      <c r="G20" s="170">
        <v>0.25265838421269499</v>
      </c>
      <c r="H20" s="139"/>
      <c r="I20" s="171" t="s">
        <v>278</v>
      </c>
      <c r="J20" s="172"/>
      <c r="K20" s="141" t="s">
        <v>278</v>
      </c>
      <c r="L20" s="139"/>
      <c r="M20" s="173">
        <v>0.218047364533831</v>
      </c>
      <c r="N20" s="139"/>
      <c r="O20" s="171" t="s">
        <v>278</v>
      </c>
      <c r="P20" s="172"/>
      <c r="Q20" s="169" t="s">
        <v>278</v>
      </c>
      <c r="R20" s="139"/>
      <c r="S20" s="173">
        <v>0.22854068943232375</v>
      </c>
      <c r="T20" s="137"/>
      <c r="U20" s="141" t="s">
        <v>278</v>
      </c>
      <c r="V20" s="140"/>
      <c r="W20" s="141" t="s">
        <v>278</v>
      </c>
    </row>
    <row r="21" spans="1:23" ht="15" customHeight="1" x14ac:dyDescent="0.25">
      <c r="A21" s="71"/>
      <c r="B21" s="71"/>
      <c r="C21" s="113" t="s">
        <v>58</v>
      </c>
      <c r="D21" s="108"/>
      <c r="E21" s="141" t="s">
        <v>278</v>
      </c>
      <c r="F21" s="137"/>
      <c r="G21" s="160">
        <v>1660.6463070299999</v>
      </c>
      <c r="H21" s="139"/>
      <c r="I21" s="141" t="s">
        <v>278</v>
      </c>
      <c r="J21" s="174"/>
      <c r="K21" s="141" t="s">
        <v>278</v>
      </c>
      <c r="L21" s="139"/>
      <c r="M21" s="143">
        <v>1087.2601310800001</v>
      </c>
      <c r="N21" s="137"/>
      <c r="O21" s="141" t="s">
        <v>278</v>
      </c>
      <c r="P21" s="172"/>
      <c r="Q21" s="141" t="s">
        <v>278</v>
      </c>
      <c r="R21" s="139"/>
      <c r="S21" s="143">
        <v>2747.9064381099997</v>
      </c>
      <c r="T21" s="137"/>
      <c r="U21" s="141" t="s">
        <v>278</v>
      </c>
      <c r="V21" s="140"/>
      <c r="W21" s="163">
        <v>60.433145903329468</v>
      </c>
    </row>
    <row r="22" spans="1:23" ht="15" customHeight="1" x14ac:dyDescent="0.25">
      <c r="A22" s="71"/>
      <c r="B22" s="71"/>
      <c r="C22" s="95" t="s">
        <v>59</v>
      </c>
      <c r="D22" s="153"/>
      <c r="E22" s="175" t="s">
        <v>278</v>
      </c>
      <c r="F22" s="154"/>
      <c r="G22" s="155">
        <v>74.946633759999997</v>
      </c>
      <c r="H22" s="156"/>
      <c r="I22" s="175" t="s">
        <v>278</v>
      </c>
      <c r="J22" s="161"/>
      <c r="K22" s="175" t="s">
        <v>278</v>
      </c>
      <c r="L22" s="139"/>
      <c r="M22" s="157">
        <v>158.39779666000001</v>
      </c>
      <c r="N22" s="154"/>
      <c r="O22" s="176" t="s">
        <v>278</v>
      </c>
      <c r="P22" s="162"/>
      <c r="Q22" s="175" t="s">
        <v>278</v>
      </c>
      <c r="R22" s="156"/>
      <c r="S22" s="157">
        <v>233.34443042000001</v>
      </c>
      <c r="T22" s="154"/>
      <c r="U22" s="176" t="s">
        <v>278</v>
      </c>
      <c r="V22" s="158"/>
      <c r="W22" s="159">
        <v>32.118458377216236</v>
      </c>
    </row>
    <row r="23" spans="1:23" ht="15" customHeight="1" x14ac:dyDescent="0.25">
      <c r="A23" s="71"/>
      <c r="B23" s="71"/>
      <c r="C23" s="95" t="s">
        <v>77</v>
      </c>
      <c r="D23" s="153"/>
      <c r="E23" s="175" t="s">
        <v>278</v>
      </c>
      <c r="F23" s="154"/>
      <c r="G23" s="155">
        <v>541.29434479999998</v>
      </c>
      <c r="H23" s="156"/>
      <c r="I23" s="141" t="s">
        <v>278</v>
      </c>
      <c r="J23" s="161"/>
      <c r="K23" s="175" t="s">
        <v>278</v>
      </c>
      <c r="L23" s="156"/>
      <c r="M23" s="157">
        <v>225.25809100999999</v>
      </c>
      <c r="N23" s="154"/>
      <c r="O23" s="176" t="s">
        <v>278</v>
      </c>
      <c r="P23" s="162"/>
      <c r="Q23" s="175" t="s">
        <v>278</v>
      </c>
      <c r="R23" s="156"/>
      <c r="S23" s="157">
        <v>766.55243580999991</v>
      </c>
      <c r="T23" s="154"/>
      <c r="U23" s="176" t="s">
        <v>278</v>
      </c>
      <c r="V23" s="158"/>
      <c r="W23" s="159">
        <v>70.614131468778851</v>
      </c>
    </row>
    <row r="24" spans="1:23" ht="15" customHeight="1" x14ac:dyDescent="0.25">
      <c r="A24" s="71"/>
      <c r="B24" s="71"/>
      <c r="C24" s="95" t="s">
        <v>61</v>
      </c>
      <c r="D24" s="153"/>
      <c r="E24" s="175" t="s">
        <v>278</v>
      </c>
      <c r="F24" s="154"/>
      <c r="G24" s="155">
        <v>1044.4053284700001</v>
      </c>
      <c r="H24" s="156"/>
      <c r="I24" s="141" t="s">
        <v>278</v>
      </c>
      <c r="J24" s="161"/>
      <c r="K24" s="175" t="s">
        <v>278</v>
      </c>
      <c r="L24" s="156"/>
      <c r="M24" s="157">
        <v>703.60424340999998</v>
      </c>
      <c r="N24" s="154"/>
      <c r="O24" s="176" t="s">
        <v>278</v>
      </c>
      <c r="P24" s="162"/>
      <c r="Q24" s="175" t="s">
        <v>278</v>
      </c>
      <c r="R24" s="156"/>
      <c r="S24" s="157">
        <v>1748.0095718800001</v>
      </c>
      <c r="T24" s="154"/>
      <c r="U24" s="176" t="s">
        <v>278</v>
      </c>
      <c r="V24" s="158"/>
      <c r="W24" s="159">
        <v>59.748261409503186</v>
      </c>
    </row>
    <row r="25" spans="1:23" ht="15" customHeight="1" x14ac:dyDescent="0.25">
      <c r="A25" s="71"/>
      <c r="B25" s="71"/>
      <c r="C25" s="98" t="s">
        <v>62</v>
      </c>
      <c r="D25" s="145"/>
      <c r="E25" s="145">
        <v>3426</v>
      </c>
      <c r="F25" s="146"/>
      <c r="G25" s="177">
        <v>5831.2051223799999</v>
      </c>
      <c r="H25" s="178"/>
      <c r="I25" s="119">
        <v>1702044.6942148278</v>
      </c>
      <c r="J25" s="146"/>
      <c r="K25" s="145">
        <v>498034</v>
      </c>
      <c r="L25" s="178"/>
      <c r="M25" s="179">
        <v>13775.123051549999</v>
      </c>
      <c r="N25" s="146"/>
      <c r="O25" s="119">
        <v>27659.001296196642</v>
      </c>
      <c r="P25" s="178"/>
      <c r="Q25" s="145">
        <v>501460</v>
      </c>
      <c r="R25" s="178"/>
      <c r="S25" s="179">
        <v>19606.32817393</v>
      </c>
      <c r="T25" s="146"/>
      <c r="U25" s="119">
        <v>39098.488760678818</v>
      </c>
      <c r="V25" s="180"/>
      <c r="W25" s="181">
        <v>29.741444041182554</v>
      </c>
    </row>
    <row r="26" spans="1:23" ht="15" customHeight="1" x14ac:dyDescent="0.25">
      <c r="A26" s="71"/>
      <c r="B26" s="71"/>
      <c r="C26" s="82" t="s">
        <v>63</v>
      </c>
      <c r="D26" s="108"/>
      <c r="E26" s="141" t="s">
        <v>278</v>
      </c>
      <c r="F26" s="137"/>
      <c r="G26" s="182">
        <v>0.17749999999999999</v>
      </c>
      <c r="H26" s="183"/>
      <c r="I26" s="171" t="s">
        <v>278</v>
      </c>
      <c r="J26" s="172"/>
      <c r="K26" s="141" t="s">
        <v>278</v>
      </c>
      <c r="L26" s="139"/>
      <c r="M26" s="182">
        <v>0.19944526104462201</v>
      </c>
      <c r="N26" s="139"/>
      <c r="O26" s="171" t="s">
        <v>278</v>
      </c>
      <c r="P26" s="172"/>
      <c r="Q26" s="141" t="s">
        <v>278</v>
      </c>
      <c r="R26" s="139"/>
      <c r="S26" s="182">
        <v>0.19278468305659577</v>
      </c>
      <c r="T26" s="137"/>
      <c r="U26" s="141" t="s">
        <v>278</v>
      </c>
      <c r="V26" s="140"/>
      <c r="W26" s="141" t="s">
        <v>278</v>
      </c>
    </row>
    <row r="27" spans="1:23" ht="15" customHeight="1" x14ac:dyDescent="0.25">
      <c r="A27" s="71"/>
      <c r="B27" s="71"/>
      <c r="C27" s="82" t="s">
        <v>64</v>
      </c>
      <c r="D27" s="108"/>
      <c r="E27" s="141" t="s">
        <v>278</v>
      </c>
      <c r="F27" s="137"/>
      <c r="G27" s="160">
        <v>383.99823758000002</v>
      </c>
      <c r="H27" s="184"/>
      <c r="I27" s="141" t="s">
        <v>278</v>
      </c>
      <c r="J27" s="174"/>
      <c r="K27" s="141" t="s">
        <v>278</v>
      </c>
      <c r="L27" s="139"/>
      <c r="M27" s="143">
        <v>1959.4362044699999</v>
      </c>
      <c r="N27" s="137"/>
      <c r="O27" s="141" t="s">
        <v>278</v>
      </c>
      <c r="P27" s="172"/>
      <c r="Q27" s="141" t="s">
        <v>278</v>
      </c>
      <c r="R27" s="139"/>
      <c r="S27" s="143">
        <v>2343.4344420500001</v>
      </c>
      <c r="T27" s="137"/>
      <c r="U27" s="141" t="s">
        <v>278</v>
      </c>
      <c r="V27" s="140"/>
      <c r="W27" s="163">
        <v>16.386131000280269</v>
      </c>
    </row>
    <row r="28" spans="1:23" ht="15" customHeight="1" x14ac:dyDescent="0.25">
      <c r="C28" s="82" t="s">
        <v>65</v>
      </c>
      <c r="E28" s="141" t="s">
        <v>278</v>
      </c>
      <c r="F28" s="184"/>
      <c r="G28" s="160">
        <v>7619.6559673199999</v>
      </c>
      <c r="H28" s="184"/>
      <c r="I28" s="141" t="s">
        <v>278</v>
      </c>
      <c r="J28" s="185"/>
      <c r="K28" s="141" t="s">
        <v>278</v>
      </c>
      <c r="L28" s="184"/>
      <c r="M28" s="143">
        <v>9301.2761326100008</v>
      </c>
      <c r="N28" s="184"/>
      <c r="O28" s="141" t="s">
        <v>278</v>
      </c>
      <c r="P28" s="185"/>
      <c r="Q28" s="141" t="s">
        <v>278</v>
      </c>
      <c r="R28" s="184"/>
      <c r="S28" s="143">
        <v>16920.93209993</v>
      </c>
      <c r="T28" s="184"/>
      <c r="U28" s="141" t="s">
        <v>278</v>
      </c>
      <c r="V28" s="186"/>
      <c r="W28" s="163">
        <v>45.030947008832463</v>
      </c>
    </row>
    <row r="29" spans="1:23" ht="15" customHeight="1" x14ac:dyDescent="0.25">
      <c r="C29" s="113" t="s">
        <v>66</v>
      </c>
      <c r="D29" s="111"/>
      <c r="E29" s="116">
        <v>5491</v>
      </c>
      <c r="F29" s="187"/>
      <c r="G29" s="160">
        <v>-2174.1304062999998</v>
      </c>
      <c r="H29" s="187"/>
      <c r="I29" s="116">
        <v>-395944.34643962845</v>
      </c>
      <c r="J29" s="187"/>
      <c r="K29" s="116">
        <v>734574</v>
      </c>
      <c r="L29" s="187"/>
      <c r="M29" s="143">
        <v>2514.4107147999998</v>
      </c>
      <c r="N29" s="187"/>
      <c r="O29" s="116">
        <v>3422.9508732952704</v>
      </c>
      <c r="P29" s="187"/>
      <c r="Q29" s="116">
        <v>740065</v>
      </c>
      <c r="R29" s="187"/>
      <c r="S29" s="143">
        <v>340.28030850000005</v>
      </c>
      <c r="T29" s="187"/>
      <c r="U29" s="116">
        <v>459.79786707924313</v>
      </c>
      <c r="V29" s="188"/>
      <c r="W29" s="163">
        <v>-638.92336758593228</v>
      </c>
    </row>
    <row r="30" spans="1:23" ht="15" customHeight="1" x14ac:dyDescent="0.25">
      <c r="C30" s="98" t="s">
        <v>67</v>
      </c>
      <c r="D30" s="100"/>
      <c r="E30" s="145">
        <v>5525</v>
      </c>
      <c r="F30" s="100"/>
      <c r="G30" s="189">
        <v>-1588.1242330600001</v>
      </c>
      <c r="H30" s="100"/>
      <c r="I30" s="119">
        <v>-287443.30010135751</v>
      </c>
      <c r="J30" s="100"/>
      <c r="K30" s="145">
        <v>733160</v>
      </c>
      <c r="L30" s="100"/>
      <c r="M30" s="179">
        <v>2331.4107479200002</v>
      </c>
      <c r="N30" s="100"/>
      <c r="O30" s="119">
        <v>3179.9480985323808</v>
      </c>
      <c r="P30" s="100"/>
      <c r="Q30" s="145">
        <v>738685</v>
      </c>
      <c r="R30" s="100"/>
      <c r="S30" s="179">
        <v>743.28651486000012</v>
      </c>
      <c r="T30" s="100"/>
      <c r="U30" s="119">
        <v>1006.229333017457</v>
      </c>
      <c r="V30" s="190"/>
      <c r="W30" s="181">
        <v>-213.66245738483863</v>
      </c>
    </row>
    <row r="31" spans="1:23" x14ac:dyDescent="0.25">
      <c r="C31" s="125"/>
      <c r="D31" s="111"/>
      <c r="E31" s="108"/>
      <c r="F31" s="111"/>
      <c r="G31" s="191"/>
      <c r="H31" s="111"/>
      <c r="I31" s="116"/>
      <c r="J31" s="111"/>
      <c r="K31" s="108"/>
      <c r="L31" s="111"/>
      <c r="M31" s="143"/>
      <c r="N31" s="111"/>
      <c r="O31" s="116"/>
      <c r="P31" s="111"/>
      <c r="Q31" s="108"/>
      <c r="R31" s="111"/>
      <c r="S31" s="143"/>
      <c r="T31" s="111"/>
      <c r="U31" s="116"/>
      <c r="V31" s="192"/>
      <c r="W31" s="163"/>
    </row>
    <row r="32" spans="1:23" ht="12.75" hidden="1" customHeight="1" x14ac:dyDescent="0.2">
      <c r="D32" s="193"/>
      <c r="E32" s="194"/>
      <c r="G32" s="111"/>
      <c r="H32" s="194"/>
      <c r="I32" s="259" t="s">
        <v>40</v>
      </c>
      <c r="K32" s="194" t="s">
        <v>80</v>
      </c>
      <c r="Q32" s="194" t="s">
        <v>223</v>
      </c>
    </row>
    <row r="33" spans="3:19" ht="12.75" hidden="1" customHeight="1" x14ac:dyDescent="0.2">
      <c r="C33" s="193"/>
      <c r="D33" s="193"/>
      <c r="E33" s="194"/>
      <c r="G33" s="111"/>
      <c r="H33" s="194"/>
      <c r="I33" s="259"/>
      <c r="K33" s="194" t="s">
        <v>83</v>
      </c>
      <c r="M33" s="195" t="s">
        <v>84</v>
      </c>
      <c r="Q33" s="194" t="s">
        <v>224</v>
      </c>
      <c r="S33" s="195" t="s">
        <v>225</v>
      </c>
    </row>
    <row r="34" spans="3:19" ht="12.75" hidden="1" customHeight="1" x14ac:dyDescent="0.2">
      <c r="C34" s="193"/>
      <c r="D34" s="193"/>
      <c r="E34" s="194"/>
      <c r="G34" s="111"/>
      <c r="H34" s="194"/>
      <c r="I34" s="259"/>
      <c r="K34" s="194" t="s">
        <v>87</v>
      </c>
      <c r="M34" s="195" t="s">
        <v>88</v>
      </c>
      <c r="Q34" s="194" t="s">
        <v>226</v>
      </c>
      <c r="S34" s="195" t="s">
        <v>227</v>
      </c>
    </row>
    <row r="35" spans="3:19" ht="12.75" hidden="1" customHeight="1" x14ac:dyDescent="0.2">
      <c r="D35" s="193"/>
      <c r="E35" s="194"/>
      <c r="G35" s="194"/>
      <c r="I35" s="259"/>
      <c r="K35" s="196" t="s">
        <v>91</v>
      </c>
      <c r="L35" s="197"/>
      <c r="M35" s="198" t="s">
        <v>92</v>
      </c>
      <c r="N35" s="197"/>
      <c r="O35" s="197"/>
      <c r="P35" s="197"/>
      <c r="Q35" s="196" t="s">
        <v>228</v>
      </c>
      <c r="R35" s="197"/>
      <c r="S35" s="198" t="s">
        <v>229</v>
      </c>
    </row>
    <row r="36" spans="3:19" ht="12.75" hidden="1" customHeight="1" x14ac:dyDescent="0.2">
      <c r="D36" s="193"/>
      <c r="E36" s="194"/>
      <c r="G36" s="194"/>
      <c r="I36" s="259"/>
      <c r="K36" s="194" t="s">
        <v>95</v>
      </c>
      <c r="M36" s="195" t="s">
        <v>96</v>
      </c>
      <c r="Q36" s="194" t="s">
        <v>230</v>
      </c>
      <c r="S36" s="195" t="s">
        <v>231</v>
      </c>
    </row>
    <row r="37" spans="3:19" ht="12.75" hidden="1" customHeight="1" x14ac:dyDescent="0.2">
      <c r="E37" s="194"/>
      <c r="G37" s="194"/>
      <c r="I37" s="259"/>
      <c r="K37" s="194" t="s">
        <v>97</v>
      </c>
      <c r="M37" s="195" t="s">
        <v>98</v>
      </c>
      <c r="Q37" s="194" t="s">
        <v>232</v>
      </c>
      <c r="S37" s="195" t="s">
        <v>233</v>
      </c>
    </row>
    <row r="38" spans="3:19" ht="12.75" hidden="1" customHeight="1" x14ac:dyDescent="0.2">
      <c r="E38" s="194"/>
      <c r="G38" s="194"/>
      <c r="I38" s="259"/>
      <c r="K38" s="194" t="s">
        <v>99</v>
      </c>
      <c r="M38" s="195" t="s">
        <v>100</v>
      </c>
      <c r="Q38" s="194" t="s">
        <v>234</v>
      </c>
      <c r="S38" s="195" t="s">
        <v>235</v>
      </c>
    </row>
    <row r="39" spans="3:19" ht="12.75" hidden="1" customHeight="1" x14ac:dyDescent="0.2">
      <c r="E39" s="194"/>
      <c r="G39" s="194"/>
      <c r="I39" s="259"/>
      <c r="K39" s="194" t="s">
        <v>103</v>
      </c>
      <c r="M39" s="195" t="s">
        <v>104</v>
      </c>
      <c r="Q39" s="194" t="s">
        <v>236</v>
      </c>
      <c r="S39" s="195" t="s">
        <v>237</v>
      </c>
    </row>
    <row r="40" spans="3:19" ht="12.75" hidden="1" customHeight="1" x14ac:dyDescent="0.2">
      <c r="E40" s="194"/>
      <c r="G40" s="194"/>
      <c r="I40" s="259"/>
      <c r="K40" s="196" t="s">
        <v>107</v>
      </c>
      <c r="L40" s="197"/>
      <c r="M40" s="198" t="s">
        <v>108</v>
      </c>
      <c r="N40" s="197"/>
      <c r="O40" s="197"/>
      <c r="P40" s="197"/>
      <c r="Q40" s="196" t="s">
        <v>238</v>
      </c>
      <c r="R40" s="197"/>
      <c r="S40" s="198" t="s">
        <v>239</v>
      </c>
    </row>
    <row r="41" spans="3:19" ht="12.75" hidden="1" customHeight="1" x14ac:dyDescent="0.2">
      <c r="E41" s="194"/>
      <c r="G41" s="194"/>
      <c r="I41" s="259"/>
      <c r="K41" s="194" t="s">
        <v>109</v>
      </c>
      <c r="M41" s="195" t="s">
        <v>110</v>
      </c>
      <c r="Q41" s="194" t="s">
        <v>240</v>
      </c>
      <c r="S41" s="195" t="s">
        <v>241</v>
      </c>
    </row>
    <row r="42" spans="3:19" ht="12.75" hidden="1" customHeight="1" x14ac:dyDescent="0.2">
      <c r="E42" s="194"/>
      <c r="G42" s="194"/>
      <c r="I42" s="259"/>
      <c r="K42" s="194" t="s">
        <v>113</v>
      </c>
      <c r="M42" s="195" t="s">
        <v>114</v>
      </c>
      <c r="Q42" s="194" t="s">
        <v>242</v>
      </c>
      <c r="S42" s="195" t="s">
        <v>243</v>
      </c>
    </row>
    <row r="43" spans="3:19" ht="12.75" hidden="1" customHeight="1" x14ac:dyDescent="0.2">
      <c r="E43" s="194"/>
      <c r="G43" s="194"/>
      <c r="I43" s="259"/>
      <c r="K43" s="194" t="s">
        <v>117</v>
      </c>
      <c r="M43" s="195" t="s">
        <v>118</v>
      </c>
      <c r="Q43" s="194" t="s">
        <v>244</v>
      </c>
      <c r="S43" s="195" t="s">
        <v>245</v>
      </c>
    </row>
    <row r="44" spans="3:19" ht="12.75" hidden="1" customHeight="1" x14ac:dyDescent="0.2">
      <c r="E44" s="194"/>
      <c r="G44" s="194"/>
      <c r="I44" s="259"/>
      <c r="K44" s="194" t="s">
        <v>121</v>
      </c>
      <c r="M44" s="195" t="s">
        <v>122</v>
      </c>
      <c r="Q44" s="194" t="s">
        <v>246</v>
      </c>
      <c r="S44" s="195" t="s">
        <v>247</v>
      </c>
    </row>
    <row r="45" spans="3:19" ht="12.75" hidden="1" customHeight="1" x14ac:dyDescent="0.2">
      <c r="E45" s="194"/>
      <c r="G45" s="194"/>
      <c r="I45" s="259"/>
      <c r="K45" s="196" t="s">
        <v>125</v>
      </c>
      <c r="L45" s="197"/>
      <c r="M45" s="198" t="s">
        <v>126</v>
      </c>
      <c r="N45" s="197"/>
      <c r="O45" s="197"/>
      <c r="P45" s="197"/>
      <c r="Q45" s="196" t="s">
        <v>248</v>
      </c>
      <c r="R45" s="197"/>
      <c r="S45" s="198" t="s">
        <v>249</v>
      </c>
    </row>
    <row r="46" spans="3:19" ht="12.75" hidden="1" customHeight="1" x14ac:dyDescent="0.2">
      <c r="E46" s="194"/>
      <c r="G46" s="194"/>
      <c r="I46" s="259"/>
      <c r="K46" s="194" t="s">
        <v>129</v>
      </c>
      <c r="M46" s="195" t="s">
        <v>130</v>
      </c>
      <c r="Q46" s="194" t="s">
        <v>250</v>
      </c>
      <c r="S46" s="195" t="s">
        <v>251</v>
      </c>
    </row>
    <row r="47" spans="3:19" ht="12.75" hidden="1" customHeight="1" x14ac:dyDescent="0.2">
      <c r="E47" s="194"/>
      <c r="G47" s="194"/>
      <c r="I47" s="259"/>
      <c r="K47" s="194" t="s">
        <v>133</v>
      </c>
      <c r="M47" s="195" t="s">
        <v>134</v>
      </c>
      <c r="Q47" s="194" t="s">
        <v>242</v>
      </c>
      <c r="S47" s="195" t="s">
        <v>252</v>
      </c>
    </row>
    <row r="48" spans="3:19" ht="12.75" hidden="1" customHeight="1" x14ac:dyDescent="0.2">
      <c r="I48" s="259"/>
      <c r="K48" s="194" t="s">
        <v>137</v>
      </c>
      <c r="M48" s="195" t="s">
        <v>138</v>
      </c>
      <c r="Q48" s="194" t="s">
        <v>253</v>
      </c>
      <c r="S48" s="195" t="s">
        <v>254</v>
      </c>
    </row>
    <row r="49" spans="9:19" ht="12.75" hidden="1" x14ac:dyDescent="0.2">
      <c r="I49" s="259"/>
      <c r="K49" s="194" t="s">
        <v>141</v>
      </c>
      <c r="M49" s="195" t="s">
        <v>142</v>
      </c>
      <c r="Q49" s="194" t="s">
        <v>255</v>
      </c>
      <c r="S49" s="195" t="s">
        <v>256</v>
      </c>
    </row>
    <row r="50" spans="9:19" ht="12.75" hidden="1" x14ac:dyDescent="0.2">
      <c r="I50" s="259"/>
      <c r="K50" s="194" t="s">
        <v>145</v>
      </c>
      <c r="M50" s="195" t="s">
        <v>146</v>
      </c>
      <c r="Q50" s="194" t="s">
        <v>257</v>
      </c>
      <c r="S50" s="195" t="s">
        <v>258</v>
      </c>
    </row>
    <row r="51" spans="9:19" ht="12.75" hidden="1" x14ac:dyDescent="0.2">
      <c r="I51" s="259"/>
      <c r="K51" s="196" t="s">
        <v>149</v>
      </c>
      <c r="L51" s="197"/>
      <c r="M51" s="198" t="s">
        <v>150</v>
      </c>
      <c r="N51" s="197"/>
      <c r="O51" s="197"/>
      <c r="P51" s="197"/>
      <c r="Q51" s="196" t="s">
        <v>259</v>
      </c>
      <c r="R51" s="197"/>
      <c r="S51" s="198" t="s">
        <v>260</v>
      </c>
    </row>
    <row r="52" spans="9:19" ht="12.75" x14ac:dyDescent="0.2">
      <c r="Q52" s="67"/>
    </row>
    <row r="53" spans="9:19" ht="12.75" x14ac:dyDescent="0.2">
      <c r="Q53" s="67"/>
    </row>
    <row r="54" spans="9:19" ht="12.75" x14ac:dyDescent="0.2">
      <c r="Q54" s="67"/>
      <c r="S54" s="195"/>
    </row>
    <row r="55" spans="9:19" ht="12.75" x14ac:dyDescent="0.2">
      <c r="Q55" s="67"/>
    </row>
    <row r="56" spans="9:19" ht="12.75" x14ac:dyDescent="0.2">
      <c r="Q56" s="67"/>
      <c r="S56" s="195"/>
    </row>
    <row r="57" spans="9:19" ht="12.75" x14ac:dyDescent="0.2">
      <c r="Q57" s="67"/>
    </row>
    <row r="58" spans="9:19" ht="12.75" x14ac:dyDescent="0.2">
      <c r="Q58" s="67"/>
    </row>
    <row r="59" spans="9:19" ht="12.75" x14ac:dyDescent="0.2">
      <c r="Q59" s="67"/>
    </row>
    <row r="60" spans="9:19" ht="12.75" x14ac:dyDescent="0.2">
      <c r="Q60" s="67"/>
    </row>
    <row r="61" spans="9:19" ht="12.75" x14ac:dyDescent="0.2">
      <c r="Q61" s="67"/>
    </row>
    <row r="62" spans="9:19" ht="12.75" x14ac:dyDescent="0.2">
      <c r="Q62" s="67"/>
    </row>
    <row r="63" spans="9:19" ht="12.75" x14ac:dyDescent="0.2">
      <c r="Q63" s="67"/>
    </row>
    <row r="64" spans="9:19" ht="12.75" x14ac:dyDescent="0.2">
      <c r="Q64" s="67"/>
    </row>
    <row r="65" spans="17:17" ht="12.75" x14ac:dyDescent="0.2">
      <c r="Q65" s="67"/>
    </row>
    <row r="66" spans="17:17" ht="12.75" x14ac:dyDescent="0.2">
      <c r="Q66" s="67"/>
    </row>
    <row r="67" spans="17:17" ht="12.75" x14ac:dyDescent="0.2">
      <c r="Q67" s="67"/>
    </row>
    <row r="68" spans="17:17" ht="12.75" x14ac:dyDescent="0.2">
      <c r="Q68" s="67"/>
    </row>
    <row r="69" spans="17:17" ht="12.75" x14ac:dyDescent="0.2">
      <c r="Q69" s="67"/>
    </row>
    <row r="70" spans="17:17" ht="12.75" x14ac:dyDescent="0.2">
      <c r="Q70" s="67"/>
    </row>
    <row r="71" spans="17:17" ht="12.75" x14ac:dyDescent="0.2">
      <c r="Q71" s="67"/>
    </row>
    <row r="72" spans="17:17" ht="12.75" x14ac:dyDescent="0.2">
      <c r="Q72" s="67"/>
    </row>
    <row r="73" spans="17:17" ht="12.75" x14ac:dyDescent="0.2">
      <c r="Q73" s="67"/>
    </row>
    <row r="74" spans="17:17" ht="12.75" x14ac:dyDescent="0.2">
      <c r="Q74" s="67"/>
    </row>
    <row r="75" spans="17:17" ht="12.75" x14ac:dyDescent="0.2">
      <c r="Q75" s="67"/>
    </row>
    <row r="76" spans="17:17" ht="12.75" x14ac:dyDescent="0.2">
      <c r="Q76" s="67"/>
    </row>
    <row r="77" spans="17:17" ht="12.75" x14ac:dyDescent="0.2">
      <c r="Q77" s="67"/>
    </row>
    <row r="78" spans="17:17" ht="12.75" x14ac:dyDescent="0.2">
      <c r="Q78" s="67"/>
    </row>
    <row r="79" spans="17:17" ht="12.75" x14ac:dyDescent="0.2">
      <c r="Q79" s="67"/>
    </row>
    <row r="80" spans="17:17" ht="12.75" x14ac:dyDescent="0.2">
      <c r="Q80" s="67"/>
    </row>
    <row r="81" spans="17:17" ht="12.75" x14ac:dyDescent="0.2">
      <c r="Q81" s="67"/>
    </row>
    <row r="82" spans="17:17" ht="12.75" x14ac:dyDescent="0.2">
      <c r="Q82" s="67"/>
    </row>
    <row r="83" spans="17:17" ht="12.75" x14ac:dyDescent="0.2">
      <c r="Q83" s="67"/>
    </row>
    <row r="84" spans="17:17" ht="12.75" x14ac:dyDescent="0.2">
      <c r="Q84" s="67"/>
    </row>
    <row r="85" spans="17:17" ht="12.75" x14ac:dyDescent="0.2">
      <c r="Q85" s="67"/>
    </row>
    <row r="86" spans="17:17" ht="12.75" x14ac:dyDescent="0.2">
      <c r="Q86" s="67"/>
    </row>
    <row r="87" spans="17:17" ht="12.75" x14ac:dyDescent="0.2">
      <c r="Q87" s="67"/>
    </row>
    <row r="88" spans="17:17" ht="12.75" x14ac:dyDescent="0.2">
      <c r="Q88" s="67"/>
    </row>
    <row r="89" spans="17:17" ht="12.75" x14ac:dyDescent="0.2">
      <c r="Q89" s="67"/>
    </row>
    <row r="90" spans="17:17" ht="12.75" x14ac:dyDescent="0.2">
      <c r="Q90" s="67"/>
    </row>
    <row r="91" spans="17:17" ht="12.75" x14ac:dyDescent="0.2">
      <c r="Q91" s="67"/>
    </row>
    <row r="92" spans="17:17" ht="12.75" x14ac:dyDescent="0.2">
      <c r="Q92" s="67"/>
    </row>
    <row r="93" spans="17:17" ht="12.75" x14ac:dyDescent="0.2">
      <c r="Q93" s="67"/>
    </row>
    <row r="94" spans="17:17" ht="12.75" x14ac:dyDescent="0.2">
      <c r="Q94" s="67"/>
    </row>
    <row r="95" spans="17:17" ht="12.75" x14ac:dyDescent="0.2">
      <c r="Q95" s="67"/>
    </row>
    <row r="96" spans="17:17" ht="12.75" x14ac:dyDescent="0.2">
      <c r="Q96" s="67"/>
    </row>
    <row r="97" spans="17:17" ht="12.75" x14ac:dyDescent="0.2">
      <c r="Q97" s="67"/>
    </row>
    <row r="98" spans="17:17" ht="12.75" x14ac:dyDescent="0.2">
      <c r="Q98" s="67"/>
    </row>
    <row r="99" spans="17:17" ht="12.75" x14ac:dyDescent="0.2">
      <c r="Q99" s="67"/>
    </row>
    <row r="100" spans="17:17" ht="12.75" x14ac:dyDescent="0.2">
      <c r="Q100" s="67"/>
    </row>
    <row r="101" spans="17:17" ht="12.75" x14ac:dyDescent="0.2">
      <c r="Q101" s="67"/>
    </row>
    <row r="102" spans="17:17" ht="12.75" x14ac:dyDescent="0.2">
      <c r="Q102" s="67"/>
    </row>
    <row r="103" spans="17:17" ht="12.75" x14ac:dyDescent="0.2">
      <c r="Q103" s="67"/>
    </row>
    <row r="104" spans="17:17" ht="12.75" x14ac:dyDescent="0.2">
      <c r="Q104" s="67"/>
    </row>
    <row r="105" spans="17:17" ht="12.75" x14ac:dyDescent="0.2">
      <c r="Q105" s="67"/>
    </row>
    <row r="106" spans="17:17" ht="12.75" x14ac:dyDescent="0.2">
      <c r="Q106" s="67"/>
    </row>
    <row r="107" spans="17:17" ht="12.75" x14ac:dyDescent="0.2">
      <c r="Q107" s="67"/>
    </row>
    <row r="108" spans="17:17" ht="12.75" x14ac:dyDescent="0.2">
      <c r="Q108" s="67"/>
    </row>
    <row r="109" spans="17:17" ht="12.75" x14ac:dyDescent="0.2">
      <c r="Q109" s="67"/>
    </row>
    <row r="110" spans="17:17" ht="12.75" x14ac:dyDescent="0.2">
      <c r="Q110" s="67"/>
    </row>
    <row r="111" spans="17:17" ht="12.75" x14ac:dyDescent="0.2">
      <c r="Q111" s="67"/>
    </row>
    <row r="112" spans="17:17" ht="12.75" x14ac:dyDescent="0.2">
      <c r="Q112" s="67"/>
    </row>
    <row r="113" spans="17:17" ht="12.75" x14ac:dyDescent="0.2">
      <c r="Q113" s="67"/>
    </row>
    <row r="114" spans="17:17" ht="12.75" x14ac:dyDescent="0.2">
      <c r="Q114" s="67"/>
    </row>
    <row r="115" spans="17:17" ht="12.75" x14ac:dyDescent="0.2">
      <c r="Q115" s="67"/>
    </row>
    <row r="116" spans="17:17" ht="12.75" x14ac:dyDescent="0.2">
      <c r="Q116" s="67"/>
    </row>
    <row r="117" spans="17:17" ht="12.75" x14ac:dyDescent="0.2">
      <c r="Q117" s="67"/>
    </row>
    <row r="118" spans="17:17" ht="12.75" x14ac:dyDescent="0.2">
      <c r="Q118" s="67"/>
    </row>
    <row r="119" spans="17:17" ht="12.75" x14ac:dyDescent="0.2">
      <c r="Q119" s="67"/>
    </row>
    <row r="120" spans="17:17" ht="12.75" x14ac:dyDescent="0.2">
      <c r="Q120" s="67"/>
    </row>
    <row r="121" spans="17:17" ht="12.75" x14ac:dyDescent="0.2">
      <c r="Q121" s="67"/>
    </row>
    <row r="122" spans="17:17" ht="12.75" x14ac:dyDescent="0.2">
      <c r="Q122" s="67"/>
    </row>
    <row r="123" spans="17:17" ht="12.75" x14ac:dyDescent="0.2">
      <c r="Q123" s="67"/>
    </row>
    <row r="124" spans="17:17" ht="12.75" x14ac:dyDescent="0.2">
      <c r="Q124" s="67"/>
    </row>
    <row r="125" spans="17:17" ht="12.75" x14ac:dyDescent="0.2">
      <c r="Q125" s="67"/>
    </row>
    <row r="126" spans="17:17" ht="12.75" x14ac:dyDescent="0.2">
      <c r="Q126" s="67"/>
    </row>
    <row r="127" spans="17:17" ht="12.75" x14ac:dyDescent="0.2">
      <c r="Q127" s="67"/>
    </row>
    <row r="128" spans="17:17" ht="12.75" x14ac:dyDescent="0.2">
      <c r="Q128" s="67"/>
    </row>
    <row r="129" spans="17:17" ht="12.75" x14ac:dyDescent="0.2">
      <c r="Q129" s="67"/>
    </row>
    <row r="130" spans="17:17" ht="12.75" x14ac:dyDescent="0.2">
      <c r="Q130" s="67"/>
    </row>
    <row r="131" spans="17:17" ht="12.75" x14ac:dyDescent="0.2">
      <c r="Q131" s="67"/>
    </row>
    <row r="132" spans="17:17" ht="12.75" x14ac:dyDescent="0.2">
      <c r="Q132" s="67"/>
    </row>
    <row r="133" spans="17:17" ht="12.75" x14ac:dyDescent="0.2">
      <c r="Q133" s="67"/>
    </row>
    <row r="134" spans="17:17" ht="12.75" x14ac:dyDescent="0.2">
      <c r="Q134" s="67"/>
    </row>
    <row r="135" spans="17:17" ht="12.75" x14ac:dyDescent="0.2">
      <c r="Q135" s="67"/>
    </row>
    <row r="136" spans="17:17" ht="12.75" x14ac:dyDescent="0.2">
      <c r="Q136" s="67"/>
    </row>
    <row r="137" spans="17:17" ht="12.75" x14ac:dyDescent="0.2">
      <c r="Q137" s="67"/>
    </row>
    <row r="138" spans="17:17" ht="12.75" x14ac:dyDescent="0.2">
      <c r="Q138" s="67"/>
    </row>
    <row r="139" spans="17:17" ht="12.75" x14ac:dyDescent="0.2">
      <c r="Q139" s="67"/>
    </row>
    <row r="140" spans="17:17" ht="12.75" x14ac:dyDescent="0.2">
      <c r="Q140" s="67"/>
    </row>
    <row r="141" spans="17:17" ht="12.75" x14ac:dyDescent="0.2">
      <c r="Q141" s="67"/>
    </row>
    <row r="142" spans="17:17" ht="12.75" x14ac:dyDescent="0.2">
      <c r="Q142" s="67"/>
    </row>
    <row r="143" spans="17:17" ht="12.75" x14ac:dyDescent="0.2">
      <c r="Q143" s="67"/>
    </row>
    <row r="144" spans="17:17" ht="12.75" x14ac:dyDescent="0.2">
      <c r="Q144" s="67"/>
    </row>
    <row r="145" spans="17:17" ht="12.75" x14ac:dyDescent="0.2">
      <c r="Q145" s="67"/>
    </row>
    <row r="146" spans="17:17" ht="12.75" x14ac:dyDescent="0.2">
      <c r="Q146" s="67"/>
    </row>
    <row r="147" spans="17:17" ht="12.75" x14ac:dyDescent="0.2">
      <c r="Q147" s="67"/>
    </row>
    <row r="148" spans="17:17" ht="12.75" x14ac:dyDescent="0.2">
      <c r="Q148" s="67"/>
    </row>
    <row r="149" spans="17:17" ht="12.75" x14ac:dyDescent="0.2">
      <c r="Q149" s="67"/>
    </row>
    <row r="150" spans="17:17" ht="12.75" x14ac:dyDescent="0.2">
      <c r="Q150" s="67"/>
    </row>
    <row r="151" spans="17:17" ht="12.75" x14ac:dyDescent="0.2">
      <c r="Q151" s="67"/>
    </row>
    <row r="152" spans="17:17" ht="12.75" x14ac:dyDescent="0.2">
      <c r="Q152" s="67"/>
    </row>
    <row r="153" spans="17:17" ht="12.75" x14ac:dyDescent="0.2">
      <c r="Q153" s="67"/>
    </row>
    <row r="154" spans="17:17" ht="12.75" x14ac:dyDescent="0.2">
      <c r="Q154" s="67"/>
    </row>
    <row r="155" spans="17:17" ht="12.75" x14ac:dyDescent="0.2">
      <c r="Q155" s="67"/>
    </row>
    <row r="156" spans="17:17" ht="12.75" x14ac:dyDescent="0.2">
      <c r="Q156" s="67"/>
    </row>
    <row r="157" spans="17:17" ht="12.75" x14ac:dyDescent="0.2">
      <c r="Q157" s="67"/>
    </row>
    <row r="158" spans="17:17" ht="12.75" x14ac:dyDescent="0.2">
      <c r="Q158" s="67"/>
    </row>
    <row r="159" spans="17:17" ht="12.75" x14ac:dyDescent="0.2">
      <c r="Q159" s="67"/>
    </row>
    <row r="160" spans="17:17" ht="12.75" x14ac:dyDescent="0.2">
      <c r="Q160" s="67"/>
    </row>
    <row r="161" spans="17:17" ht="12.75" x14ac:dyDescent="0.2">
      <c r="Q161" s="67"/>
    </row>
    <row r="162" spans="17:17" ht="12.75" x14ac:dyDescent="0.2">
      <c r="Q162" s="67"/>
    </row>
    <row r="163" spans="17:17" ht="12.75" x14ac:dyDescent="0.2">
      <c r="Q163" s="67"/>
    </row>
    <row r="164" spans="17:17" ht="12.75" x14ac:dyDescent="0.2">
      <c r="Q164" s="67"/>
    </row>
    <row r="165" spans="17:17" ht="12.75" x14ac:dyDescent="0.2">
      <c r="Q165" s="67"/>
    </row>
    <row r="166" spans="17:17" ht="12.75" x14ac:dyDescent="0.2">
      <c r="Q166" s="67"/>
    </row>
    <row r="167" spans="17:17" ht="12.75" x14ac:dyDescent="0.2">
      <c r="Q167" s="67"/>
    </row>
    <row r="168" spans="17:17" ht="12.75" x14ac:dyDescent="0.2">
      <c r="Q168" s="67"/>
    </row>
    <row r="169" spans="17:17" ht="12.75" x14ac:dyDescent="0.2">
      <c r="Q169" s="67"/>
    </row>
    <row r="170" spans="17:17" ht="12.75" x14ac:dyDescent="0.2">
      <c r="Q170" s="67"/>
    </row>
    <row r="171" spans="17:17" ht="12.75" x14ac:dyDescent="0.2">
      <c r="Q171" s="67"/>
    </row>
    <row r="172" spans="17:17" ht="12.75" x14ac:dyDescent="0.2">
      <c r="Q172" s="67"/>
    </row>
    <row r="173" spans="17:17" ht="12.75" x14ac:dyDescent="0.2">
      <c r="Q173" s="67"/>
    </row>
    <row r="174" spans="17:17" ht="12.75" x14ac:dyDescent="0.2">
      <c r="Q174" s="67"/>
    </row>
    <row r="175" spans="17:17" ht="12.75" x14ac:dyDescent="0.2">
      <c r="Q175" s="67"/>
    </row>
    <row r="176" spans="17:17" ht="12.75" x14ac:dyDescent="0.2">
      <c r="Q176" s="67"/>
    </row>
    <row r="177" spans="17:17" ht="12.75" x14ac:dyDescent="0.2">
      <c r="Q177" s="67"/>
    </row>
    <row r="178" spans="17:17" ht="12.75" x14ac:dyDescent="0.2">
      <c r="Q178" s="67"/>
    </row>
    <row r="179" spans="17:17" ht="12.75" x14ac:dyDescent="0.2">
      <c r="Q179" s="67"/>
    </row>
    <row r="180" spans="17:17" ht="12.75" x14ac:dyDescent="0.2">
      <c r="Q180" s="67"/>
    </row>
    <row r="181" spans="17:17" ht="12.75" x14ac:dyDescent="0.2">
      <c r="Q181" s="67"/>
    </row>
    <row r="182" spans="17:17" ht="12.75" x14ac:dyDescent="0.2">
      <c r="Q182" s="67"/>
    </row>
    <row r="183" spans="17:17" ht="12.75" x14ac:dyDescent="0.2">
      <c r="Q183" s="67"/>
    </row>
    <row r="184" spans="17:17" ht="12.75" x14ac:dyDescent="0.2">
      <c r="Q184" s="67"/>
    </row>
    <row r="185" spans="17:17" ht="12.75" x14ac:dyDescent="0.2">
      <c r="Q185" s="67"/>
    </row>
    <row r="186" spans="17:17" ht="12.75" x14ac:dyDescent="0.2">
      <c r="Q186" s="67"/>
    </row>
    <row r="187" spans="17:17" ht="12.75" x14ac:dyDescent="0.2">
      <c r="Q187" s="67"/>
    </row>
    <row r="188" spans="17:17" ht="12.75" x14ac:dyDescent="0.2">
      <c r="Q188" s="67"/>
    </row>
    <row r="189" spans="17:17" ht="12.75" x14ac:dyDescent="0.2">
      <c r="Q189" s="67"/>
    </row>
    <row r="190" spans="17:17" ht="12.75" x14ac:dyDescent="0.2">
      <c r="Q190" s="67"/>
    </row>
    <row r="191" spans="17:17" ht="12.75" x14ac:dyDescent="0.2">
      <c r="Q191" s="67"/>
    </row>
    <row r="192" spans="17:17" ht="12.75" x14ac:dyDescent="0.2">
      <c r="Q192" s="67"/>
    </row>
    <row r="193" spans="17:17" ht="12.75" x14ac:dyDescent="0.2">
      <c r="Q193" s="67"/>
    </row>
    <row r="194" spans="17:17" ht="12.75" x14ac:dyDescent="0.2">
      <c r="Q194" s="67"/>
    </row>
    <row r="195" spans="17:17" ht="12.75" x14ac:dyDescent="0.2">
      <c r="Q195" s="67"/>
    </row>
    <row r="196" spans="17:17" ht="12.75" x14ac:dyDescent="0.2">
      <c r="Q196" s="67"/>
    </row>
    <row r="197" spans="17:17" ht="12.75" x14ac:dyDescent="0.2">
      <c r="Q197" s="67"/>
    </row>
    <row r="198" spans="17:17" ht="12.75" x14ac:dyDescent="0.2">
      <c r="Q198" s="67"/>
    </row>
    <row r="199" spans="17:17" ht="12.75" x14ac:dyDescent="0.2">
      <c r="Q199" s="67"/>
    </row>
    <row r="200" spans="17:17" ht="12.75" x14ac:dyDescent="0.2">
      <c r="Q200" s="67"/>
    </row>
    <row r="201" spans="17:17" ht="12.75" x14ac:dyDescent="0.2">
      <c r="Q201" s="67"/>
    </row>
    <row r="202" spans="17:17" ht="12.75" x14ac:dyDescent="0.2">
      <c r="Q202" s="67"/>
    </row>
    <row r="203" spans="17:17" ht="12.75" x14ac:dyDescent="0.2">
      <c r="Q203" s="67"/>
    </row>
    <row r="204" spans="17:17" ht="12.75" x14ac:dyDescent="0.2">
      <c r="Q204" s="67"/>
    </row>
    <row r="205" spans="17:17" ht="12.75" x14ac:dyDescent="0.2">
      <c r="Q205" s="67"/>
    </row>
    <row r="206" spans="17:17" ht="12.75" x14ac:dyDescent="0.2">
      <c r="Q206" s="67"/>
    </row>
    <row r="207" spans="17:17" ht="12.75" x14ac:dyDescent="0.2">
      <c r="Q207" s="67"/>
    </row>
    <row r="208" spans="17:17" ht="12.75" x14ac:dyDescent="0.2">
      <c r="Q208" s="67"/>
    </row>
    <row r="209" spans="17:17" ht="12.75" x14ac:dyDescent="0.2">
      <c r="Q209" s="67"/>
    </row>
    <row r="210" spans="17:17" ht="12.75" x14ac:dyDescent="0.2">
      <c r="Q210" s="67"/>
    </row>
    <row r="211" spans="17:17" ht="12.75" x14ac:dyDescent="0.2">
      <c r="Q211" s="67"/>
    </row>
    <row r="212" spans="17:17" ht="12.75" x14ac:dyDescent="0.2">
      <c r="Q212" s="67"/>
    </row>
    <row r="213" spans="17:17" ht="12.75" x14ac:dyDescent="0.2">
      <c r="Q213" s="67"/>
    </row>
    <row r="214" spans="17:17" ht="12.75" x14ac:dyDescent="0.2">
      <c r="Q214" s="67"/>
    </row>
    <row r="215" spans="17:17" ht="12.75" x14ac:dyDescent="0.2">
      <c r="Q215" s="67"/>
    </row>
    <row r="216" spans="17:17" ht="12.75" x14ac:dyDescent="0.2">
      <c r="Q216" s="67"/>
    </row>
    <row r="217" spans="17:17" ht="12.75" x14ac:dyDescent="0.2">
      <c r="Q217" s="67"/>
    </row>
  </sheetData>
  <mergeCells count="11">
    <mergeCell ref="I32:I51"/>
    <mergeCell ref="C2:W2"/>
    <mergeCell ref="C4:W4"/>
    <mergeCell ref="C6:C9"/>
    <mergeCell ref="E6:I6"/>
    <mergeCell ref="K6:O6"/>
    <mergeCell ref="Q6:U6"/>
    <mergeCell ref="W6:W9"/>
    <mergeCell ref="E8:E9"/>
    <mergeCell ref="K8:K9"/>
    <mergeCell ref="Q8:Q9"/>
  </mergeCells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54</vt:i4>
      </vt:variant>
      <vt:variant>
        <vt:lpstr>Rangos con nombre</vt:lpstr>
      </vt:variant>
      <vt:variant>
        <vt:i4>56</vt:i4>
      </vt:variant>
    </vt:vector>
  </HeadingPairs>
  <TitlesOfParts>
    <vt:vector size="110" baseType="lpstr">
      <vt:lpstr>C_V.139</vt:lpstr>
      <vt:lpstr>C_V.140</vt:lpstr>
      <vt:lpstr>C V.141</vt:lpstr>
      <vt:lpstr>C_V.142</vt:lpstr>
      <vt:lpstr>C_V.143</vt:lpstr>
      <vt:lpstr>C_V.144</vt:lpstr>
      <vt:lpstr>C_V.145</vt:lpstr>
      <vt:lpstr>C_V.146</vt:lpstr>
      <vt:lpstr>C_V.147</vt:lpstr>
      <vt:lpstr>C_V.148</vt:lpstr>
      <vt:lpstr>C_V.149</vt:lpstr>
      <vt:lpstr>C_V.150</vt:lpstr>
      <vt:lpstr>C_V.151</vt:lpstr>
      <vt:lpstr>C_V.152</vt:lpstr>
      <vt:lpstr>C_V.153</vt:lpstr>
      <vt:lpstr>C_V.154</vt:lpstr>
      <vt:lpstr>C_V.155</vt:lpstr>
      <vt:lpstr>C_V.156</vt:lpstr>
      <vt:lpstr>C_V.157</vt:lpstr>
      <vt:lpstr>C_V.158</vt:lpstr>
      <vt:lpstr>C_V.159</vt:lpstr>
      <vt:lpstr>C_V.160</vt:lpstr>
      <vt:lpstr>C_V.161</vt:lpstr>
      <vt:lpstr>C_V.162</vt:lpstr>
      <vt:lpstr>C_V.163</vt:lpstr>
      <vt:lpstr>C_V.164</vt:lpstr>
      <vt:lpstr>C_V.165</vt:lpstr>
      <vt:lpstr>C_V.166</vt:lpstr>
      <vt:lpstr>C_V.167</vt:lpstr>
      <vt:lpstr>C_V.168</vt:lpstr>
      <vt:lpstr>C_V.169</vt:lpstr>
      <vt:lpstr>C_V.170</vt:lpstr>
      <vt:lpstr>C_V.171</vt:lpstr>
      <vt:lpstr>C_V.172</vt:lpstr>
      <vt:lpstr>C_V.173</vt:lpstr>
      <vt:lpstr>C_V.174</vt:lpstr>
      <vt:lpstr>C_V.175</vt:lpstr>
      <vt:lpstr>C_V.176</vt:lpstr>
      <vt:lpstr>C_V.177</vt:lpstr>
      <vt:lpstr>C_V.178</vt:lpstr>
      <vt:lpstr>C_V.179</vt:lpstr>
      <vt:lpstr>C_V.180</vt:lpstr>
      <vt:lpstr>C_V.181</vt:lpstr>
      <vt:lpstr>C_V.182</vt:lpstr>
      <vt:lpstr>C_V.183</vt:lpstr>
      <vt:lpstr>C_V.184</vt:lpstr>
      <vt:lpstr>C_V.185</vt:lpstr>
      <vt:lpstr>C_V.186</vt:lpstr>
      <vt:lpstr>C_V.187</vt:lpstr>
      <vt:lpstr>C_V.188</vt:lpstr>
      <vt:lpstr>C_V.189</vt:lpstr>
      <vt:lpstr>C_V.190</vt:lpstr>
      <vt:lpstr>C_V.191</vt:lpstr>
      <vt:lpstr>C_V.192</vt:lpstr>
      <vt:lpstr>'C V.141'!Área_de_impresión</vt:lpstr>
      <vt:lpstr>C_V.139!Área_de_impresión</vt:lpstr>
      <vt:lpstr>C_V.140!Área_de_impresión</vt:lpstr>
      <vt:lpstr>C_V.142!Área_de_impresión</vt:lpstr>
      <vt:lpstr>C_V.143!Área_de_impresión</vt:lpstr>
      <vt:lpstr>C_V.144!Área_de_impresión</vt:lpstr>
      <vt:lpstr>C_V.145!Área_de_impresión</vt:lpstr>
      <vt:lpstr>C_V.146!Área_de_impresión</vt:lpstr>
      <vt:lpstr>C_V.147!Área_de_impresión</vt:lpstr>
      <vt:lpstr>C_V.148!Área_de_impresión</vt:lpstr>
      <vt:lpstr>C_V.149!Área_de_impresión</vt:lpstr>
      <vt:lpstr>C_V.150!Área_de_impresión</vt:lpstr>
      <vt:lpstr>C_V.151!Área_de_impresión</vt:lpstr>
      <vt:lpstr>C_V.152!Área_de_impresión</vt:lpstr>
      <vt:lpstr>C_V.153!Área_de_impresión</vt:lpstr>
      <vt:lpstr>C_V.154!Área_de_impresión</vt:lpstr>
      <vt:lpstr>C_V.155!Área_de_impresión</vt:lpstr>
      <vt:lpstr>C_V.156!Área_de_impresión</vt:lpstr>
      <vt:lpstr>C_V.157!Área_de_impresión</vt:lpstr>
      <vt:lpstr>C_V.158!Área_de_impresión</vt:lpstr>
      <vt:lpstr>C_V.159!Área_de_impresión</vt:lpstr>
      <vt:lpstr>C_V.160!Área_de_impresión</vt:lpstr>
      <vt:lpstr>C_V.161!Área_de_impresión</vt:lpstr>
      <vt:lpstr>C_V.162!Área_de_impresión</vt:lpstr>
      <vt:lpstr>C_V.163!Área_de_impresión</vt:lpstr>
      <vt:lpstr>C_V.164!Área_de_impresión</vt:lpstr>
      <vt:lpstr>C_V.165!Área_de_impresión</vt:lpstr>
      <vt:lpstr>C_V.166!Área_de_impresión</vt:lpstr>
      <vt:lpstr>C_V.167!Área_de_impresión</vt:lpstr>
      <vt:lpstr>C_V.168!Área_de_impresión</vt:lpstr>
      <vt:lpstr>C_V.169!Área_de_impresión</vt:lpstr>
      <vt:lpstr>C_V.170!Área_de_impresión</vt:lpstr>
      <vt:lpstr>C_V.171!Área_de_impresión</vt:lpstr>
      <vt:lpstr>C_V.172!Área_de_impresión</vt:lpstr>
      <vt:lpstr>C_V.173!Área_de_impresión</vt:lpstr>
      <vt:lpstr>C_V.174!Área_de_impresión</vt:lpstr>
      <vt:lpstr>C_V.175!Área_de_impresión</vt:lpstr>
      <vt:lpstr>C_V.176!Área_de_impresión</vt:lpstr>
      <vt:lpstr>C_V.177!Área_de_impresión</vt:lpstr>
      <vt:lpstr>C_V.178!Área_de_impresión</vt:lpstr>
      <vt:lpstr>C_V.179!Área_de_impresión</vt:lpstr>
      <vt:lpstr>C_V.180!Área_de_impresión</vt:lpstr>
      <vt:lpstr>C_V.181!Área_de_impresión</vt:lpstr>
      <vt:lpstr>C_V.182!Área_de_impresión</vt:lpstr>
      <vt:lpstr>C_V.183!Área_de_impresión</vt:lpstr>
      <vt:lpstr>C_V.184!Área_de_impresión</vt:lpstr>
      <vt:lpstr>C_V.185!Área_de_impresión</vt:lpstr>
      <vt:lpstr>C_V.186!Área_de_impresión</vt:lpstr>
      <vt:lpstr>C_V.187!Área_de_impresión</vt:lpstr>
      <vt:lpstr>C_V.188!Área_de_impresión</vt:lpstr>
      <vt:lpstr>C_V.189!Área_de_impresión</vt:lpstr>
      <vt:lpstr>C_V.190!Área_de_impresión</vt:lpstr>
      <vt:lpstr>C_V.191!Área_de_impresión</vt:lpstr>
      <vt:lpstr>C_V.192!Área_de_impresión</vt:lpstr>
      <vt:lpstr>C_V.191!Print_Area</vt:lpstr>
      <vt:lpstr>C_V.192!Print_Area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2023-12-21T11:07:51Z</cp:lastPrinted>
  <dcterms:created xsi:type="dcterms:W3CDTF">1996-11-27T10:00:04Z</dcterms:created>
  <dcterms:modified xsi:type="dcterms:W3CDTF">2024-01-08T12:43:19Z</dcterms:modified>
</cp:coreProperties>
</file>